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Dropbox\ŠOLE\JN 2020\OŠ PRESERJE\POPRAVEK 2 17.6.2020 - NI OBJAVLJEN\"/>
    </mc:Choice>
  </mc:AlternateContent>
  <bookViews>
    <workbookView xWindow="0" yWindow="0" windowWidth="28800" windowHeight="14100"/>
  </bookViews>
  <sheets>
    <sheet name="PRED. - OBRAZEC PR-POPR 10.6." sheetId="1" r:id="rId1"/>
  </sheets>
  <calcPr calcId="162913"/>
</workbook>
</file>

<file path=xl/calcChain.xml><?xml version="1.0" encoding="utf-8"?>
<calcChain xmlns="http://schemas.openxmlformats.org/spreadsheetml/2006/main">
  <c r="M681" i="1" l="1"/>
  <c r="L681" i="1"/>
  <c r="L659" i="1"/>
  <c r="J659" i="1"/>
  <c r="M659" i="1" s="1"/>
  <c r="N263" i="1" l="1"/>
  <c r="I266" i="1" s="1"/>
  <c r="M263" i="1"/>
  <c r="L262" i="1"/>
  <c r="J262" i="1"/>
  <c r="M262" i="1" s="1"/>
  <c r="I260" i="1"/>
  <c r="J263" i="1" l="1"/>
  <c r="I265" i="1" s="1"/>
  <c r="N772" i="1"/>
  <c r="I775" i="1" s="1"/>
  <c r="N745" i="1"/>
  <c r="I748" i="1" s="1"/>
  <c r="N691" i="1"/>
  <c r="I694" i="1" s="1"/>
  <c r="N567" i="1"/>
  <c r="I570" i="1" s="1"/>
  <c r="N545" i="1"/>
  <c r="I548" i="1" s="1"/>
  <c r="N525" i="1"/>
  <c r="I528" i="1" s="1"/>
  <c r="N497" i="1"/>
  <c r="I500" i="1" s="1"/>
  <c r="N473" i="1"/>
  <c r="I476" i="1" s="1"/>
  <c r="N446" i="1"/>
  <c r="I449" i="1" s="1"/>
  <c r="N428" i="1"/>
  <c r="I431" i="1" s="1"/>
  <c r="N399" i="1"/>
  <c r="I402" i="1" s="1"/>
  <c r="N369" i="1"/>
  <c r="I372" i="1" s="1"/>
  <c r="N252" i="1"/>
  <c r="I255" i="1" s="1"/>
  <c r="N215" i="1"/>
  <c r="I218" i="1" s="1"/>
  <c r="N193" i="1"/>
  <c r="I196" i="1" s="1"/>
  <c r="N164" i="1"/>
  <c r="I167" i="1" s="1"/>
  <c r="N82" i="1"/>
  <c r="I85" i="1" s="1"/>
  <c r="N304" i="1"/>
  <c r="I307" i="1" s="1"/>
  <c r="N291" i="1"/>
  <c r="I294" i="1" s="1"/>
  <c r="N130" i="1"/>
  <c r="I133" i="1" s="1"/>
  <c r="N110" i="1"/>
  <c r="I113" i="1" s="1"/>
  <c r="L564" i="1"/>
  <c r="L565" i="1"/>
  <c r="L566" i="1"/>
  <c r="L162" i="1" l="1"/>
  <c r="L163" i="1"/>
  <c r="L835" i="1"/>
  <c r="L816" i="1"/>
  <c r="L817" i="1"/>
  <c r="L818" i="1"/>
  <c r="L819" i="1"/>
  <c r="L820" i="1"/>
  <c r="L821" i="1"/>
  <c r="L822" i="1"/>
  <c r="L803" i="1"/>
  <c r="L804" i="1"/>
  <c r="L784" i="1"/>
  <c r="L785" i="1"/>
  <c r="L786" i="1"/>
  <c r="L787" i="1"/>
  <c r="L788" i="1"/>
  <c r="L789" i="1"/>
  <c r="L790" i="1"/>
  <c r="L791" i="1"/>
  <c r="L759" i="1"/>
  <c r="L760" i="1"/>
  <c r="L761" i="1"/>
  <c r="L762" i="1"/>
  <c r="L763" i="1"/>
  <c r="L764" i="1"/>
  <c r="L765" i="1"/>
  <c r="L766" i="1"/>
  <c r="L767" i="1"/>
  <c r="L768" i="1"/>
  <c r="L769" i="1"/>
  <c r="L770" i="1"/>
  <c r="L771" i="1"/>
  <c r="L704" i="1"/>
  <c r="L705" i="1"/>
  <c r="L706" i="1"/>
  <c r="L707" i="1"/>
  <c r="L708" i="1"/>
  <c r="L709" i="1"/>
  <c r="L710" i="1"/>
  <c r="L711" i="1"/>
  <c r="L712" i="1"/>
  <c r="L713" i="1"/>
  <c r="L714" i="1"/>
  <c r="L715" i="1"/>
  <c r="L716" i="1"/>
  <c r="L717" i="1"/>
  <c r="L718" i="1"/>
  <c r="L719" i="1"/>
  <c r="L721" i="1"/>
  <c r="L722" i="1"/>
  <c r="L723" i="1"/>
  <c r="L724" i="1"/>
  <c r="L725" i="1"/>
  <c r="L726" i="1"/>
  <c r="L727" i="1"/>
  <c r="L728" i="1"/>
  <c r="L729" i="1"/>
  <c r="L730" i="1"/>
  <c r="L731" i="1"/>
  <c r="L732" i="1"/>
  <c r="L733" i="1"/>
  <c r="L734" i="1"/>
  <c r="L735" i="1"/>
  <c r="L736" i="1"/>
  <c r="L737" i="1"/>
  <c r="L738" i="1"/>
  <c r="L739" i="1"/>
  <c r="L740" i="1"/>
  <c r="L741" i="1"/>
  <c r="L742" i="1"/>
  <c r="L743" i="1"/>
  <c r="L744" i="1"/>
  <c r="L638" i="1"/>
  <c r="L639" i="1"/>
  <c r="L640" i="1"/>
  <c r="L641" i="1"/>
  <c r="L642" i="1"/>
  <c r="L643" i="1"/>
  <c r="L644" i="1"/>
  <c r="L645" i="1"/>
  <c r="L646" i="1"/>
  <c r="L647" i="1"/>
  <c r="L648" i="1"/>
  <c r="L649" i="1"/>
  <c r="L650" i="1"/>
  <c r="L651" i="1"/>
  <c r="L652" i="1"/>
  <c r="L653" i="1"/>
  <c r="L654" i="1"/>
  <c r="L655" i="1"/>
  <c r="L656" i="1"/>
  <c r="L657" i="1"/>
  <c r="L658" i="1"/>
  <c r="L660" i="1"/>
  <c r="L661" i="1"/>
  <c r="L662" i="1"/>
  <c r="L663" i="1"/>
  <c r="L664" i="1"/>
  <c r="L665" i="1"/>
  <c r="L666" i="1"/>
  <c r="L667" i="1"/>
  <c r="L668" i="1"/>
  <c r="L669" i="1"/>
  <c r="L670" i="1"/>
  <c r="L671" i="1"/>
  <c r="L672" i="1"/>
  <c r="L673" i="1"/>
  <c r="L674" i="1"/>
  <c r="L675" i="1"/>
  <c r="L676" i="1"/>
  <c r="L677" i="1"/>
  <c r="L678" i="1"/>
  <c r="L679" i="1"/>
  <c r="L680" i="1"/>
  <c r="L682" i="1"/>
  <c r="L683" i="1"/>
  <c r="L684" i="1"/>
  <c r="L685" i="1"/>
  <c r="L686" i="1"/>
  <c r="L687" i="1"/>
  <c r="L688" i="1"/>
  <c r="L689" i="1"/>
  <c r="L690" i="1"/>
  <c r="L606" i="1"/>
  <c r="L607" i="1"/>
  <c r="L608" i="1"/>
  <c r="L609" i="1"/>
  <c r="L610" i="1"/>
  <c r="L611" i="1"/>
  <c r="L612" i="1"/>
  <c r="L613" i="1"/>
  <c r="L614" i="1"/>
  <c r="L615" i="1"/>
  <c r="L616" i="1"/>
  <c r="L617" i="1"/>
  <c r="L618" i="1"/>
  <c r="L619" i="1"/>
  <c r="L620" i="1"/>
  <c r="L621" i="1"/>
  <c r="L622" i="1"/>
  <c r="L623" i="1"/>
  <c r="L582" i="1"/>
  <c r="L583" i="1"/>
  <c r="L584" i="1"/>
  <c r="L585" i="1"/>
  <c r="L586" i="1"/>
  <c r="L587" i="1"/>
  <c r="L588" i="1"/>
  <c r="L589" i="1"/>
  <c r="L590" i="1"/>
  <c r="L542" i="1"/>
  <c r="L543" i="1"/>
  <c r="L544" i="1"/>
  <c r="L513" i="1"/>
  <c r="L514" i="1"/>
  <c r="L515" i="1"/>
  <c r="L516" i="1"/>
  <c r="L517" i="1"/>
  <c r="L518" i="1"/>
  <c r="L519" i="1"/>
  <c r="L520" i="1"/>
  <c r="L521" i="1"/>
  <c r="L522" i="1"/>
  <c r="L523" i="1"/>
  <c r="L524" i="1"/>
  <c r="L486" i="1"/>
  <c r="L487" i="1"/>
  <c r="L488" i="1"/>
  <c r="L489" i="1"/>
  <c r="L490" i="1"/>
  <c r="L491" i="1"/>
  <c r="L492" i="1"/>
  <c r="L493" i="1"/>
  <c r="L494" i="1"/>
  <c r="L495" i="1"/>
  <c r="L496" i="1"/>
  <c r="L463" i="1"/>
  <c r="L464" i="1"/>
  <c r="L465" i="1"/>
  <c r="L466" i="1"/>
  <c r="L467" i="1"/>
  <c r="L468" i="1"/>
  <c r="L469" i="1"/>
  <c r="L470" i="1"/>
  <c r="L471" i="1"/>
  <c r="L472" i="1"/>
  <c r="L444" i="1"/>
  <c r="L445" i="1"/>
  <c r="L416" i="1"/>
  <c r="L417" i="1"/>
  <c r="L418" i="1"/>
  <c r="L419" i="1"/>
  <c r="L420" i="1"/>
  <c r="L421" i="1"/>
  <c r="L422" i="1"/>
  <c r="L423" i="1"/>
  <c r="L424" i="1"/>
  <c r="L425" i="1"/>
  <c r="L426" i="1"/>
  <c r="L427" i="1"/>
  <c r="L385" i="1"/>
  <c r="L386" i="1"/>
  <c r="L387" i="1"/>
  <c r="L388" i="1"/>
  <c r="L389" i="1"/>
  <c r="L390" i="1"/>
  <c r="L391" i="1"/>
  <c r="L392" i="1"/>
  <c r="L393" i="1"/>
  <c r="L394" i="1"/>
  <c r="L395" i="1"/>
  <c r="L396" i="1"/>
  <c r="L397" i="1"/>
  <c r="L398"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03" i="1"/>
  <c r="L286" i="1"/>
  <c r="L287" i="1"/>
  <c r="L288" i="1"/>
  <c r="L289" i="1"/>
  <c r="L290" i="1"/>
  <c r="L244" i="1"/>
  <c r="L245" i="1"/>
  <c r="L246" i="1"/>
  <c r="L248" i="1"/>
  <c r="L249" i="1"/>
  <c r="L250" i="1"/>
  <c r="L251" i="1"/>
  <c r="L228" i="1"/>
  <c r="L229" i="1"/>
  <c r="L230" i="1"/>
  <c r="L207" i="1"/>
  <c r="L208" i="1"/>
  <c r="L209" i="1"/>
  <c r="L210" i="1"/>
  <c r="L211" i="1"/>
  <c r="L212" i="1"/>
  <c r="L213" i="1"/>
  <c r="L214" i="1"/>
  <c r="L181" i="1"/>
  <c r="L182" i="1"/>
  <c r="L183" i="1"/>
  <c r="L184" i="1"/>
  <c r="L185" i="1"/>
  <c r="L186" i="1"/>
  <c r="L187" i="1"/>
  <c r="L188" i="1"/>
  <c r="L189" i="1"/>
  <c r="L190" i="1"/>
  <c r="L191" i="1"/>
  <c r="L192" i="1"/>
  <c r="L161" i="1"/>
  <c r="L142" i="1"/>
  <c r="L143" i="1"/>
  <c r="L144" i="1"/>
  <c r="L145" i="1"/>
  <c r="L146" i="1"/>
  <c r="L147" i="1"/>
  <c r="L141" i="1"/>
  <c r="J835" i="1" l="1"/>
  <c r="I833" i="1"/>
  <c r="J804" i="1"/>
  <c r="M804" i="1" s="1"/>
  <c r="J803" i="1"/>
  <c r="I801" i="1"/>
  <c r="J791" i="1"/>
  <c r="M791" i="1" s="1"/>
  <c r="J790" i="1"/>
  <c r="M790" i="1" s="1"/>
  <c r="J789" i="1"/>
  <c r="M789" i="1" s="1"/>
  <c r="J788" i="1"/>
  <c r="M788" i="1" s="1"/>
  <c r="J787" i="1"/>
  <c r="M787" i="1" s="1"/>
  <c r="J786" i="1"/>
  <c r="M786" i="1" s="1"/>
  <c r="J785" i="1"/>
  <c r="M785" i="1" s="1"/>
  <c r="J784" i="1"/>
  <c r="I782" i="1"/>
  <c r="M835" i="1" l="1"/>
  <c r="M836" i="1" s="1"/>
  <c r="J836" i="1"/>
  <c r="I838" i="1" s="1"/>
  <c r="M803" i="1"/>
  <c r="M805" i="1" s="1"/>
  <c r="J805" i="1"/>
  <c r="I807" i="1" s="1"/>
  <c r="M784" i="1"/>
  <c r="M792" i="1" s="1"/>
  <c r="J792" i="1"/>
  <c r="I794" i="1" s="1"/>
  <c r="J760" i="1"/>
  <c r="M760" i="1" s="1"/>
  <c r="J761" i="1"/>
  <c r="M761" i="1" s="1"/>
  <c r="J762" i="1"/>
  <c r="M762" i="1" s="1"/>
  <c r="J763" i="1"/>
  <c r="M763" i="1" s="1"/>
  <c r="J764" i="1"/>
  <c r="M764" i="1" s="1"/>
  <c r="J765" i="1"/>
  <c r="M765" i="1" s="1"/>
  <c r="J766" i="1"/>
  <c r="M766" i="1" s="1"/>
  <c r="J767" i="1"/>
  <c r="M767" i="1" s="1"/>
  <c r="J768" i="1"/>
  <c r="M768" i="1" s="1"/>
  <c r="J769" i="1"/>
  <c r="M769" i="1" s="1"/>
  <c r="J770" i="1"/>
  <c r="M770" i="1" s="1"/>
  <c r="J771" i="1"/>
  <c r="M771" i="1" s="1"/>
  <c r="J705" i="1"/>
  <c r="M705" i="1" s="1"/>
  <c r="J706" i="1"/>
  <c r="M706" i="1" s="1"/>
  <c r="J707" i="1"/>
  <c r="M707" i="1" s="1"/>
  <c r="J708" i="1"/>
  <c r="M708" i="1" s="1"/>
  <c r="J709" i="1"/>
  <c r="M709" i="1" s="1"/>
  <c r="J710" i="1"/>
  <c r="M710" i="1" s="1"/>
  <c r="J711" i="1"/>
  <c r="M711" i="1" s="1"/>
  <c r="J712" i="1"/>
  <c r="M712" i="1" s="1"/>
  <c r="J713" i="1"/>
  <c r="M713" i="1" s="1"/>
  <c r="J714" i="1"/>
  <c r="M714" i="1" s="1"/>
  <c r="J715" i="1"/>
  <c r="M715" i="1" s="1"/>
  <c r="J716" i="1"/>
  <c r="M716" i="1" s="1"/>
  <c r="J717" i="1"/>
  <c r="M717" i="1" s="1"/>
  <c r="J718" i="1"/>
  <c r="M718" i="1" s="1"/>
  <c r="J719" i="1"/>
  <c r="M719" i="1" s="1"/>
  <c r="J721" i="1"/>
  <c r="M721" i="1" s="1"/>
  <c r="J722" i="1"/>
  <c r="M722" i="1" s="1"/>
  <c r="J723" i="1"/>
  <c r="M723" i="1" s="1"/>
  <c r="J724" i="1"/>
  <c r="M724" i="1" s="1"/>
  <c r="J725" i="1"/>
  <c r="M725" i="1" s="1"/>
  <c r="J726" i="1"/>
  <c r="M726" i="1" s="1"/>
  <c r="J727" i="1"/>
  <c r="M727" i="1" s="1"/>
  <c r="J728" i="1"/>
  <c r="M728" i="1" s="1"/>
  <c r="J729" i="1"/>
  <c r="M729" i="1" s="1"/>
  <c r="J730" i="1"/>
  <c r="M730" i="1" s="1"/>
  <c r="J731" i="1"/>
  <c r="M731" i="1" s="1"/>
  <c r="J732" i="1"/>
  <c r="M732" i="1" s="1"/>
  <c r="J733" i="1"/>
  <c r="M733" i="1" s="1"/>
  <c r="J734" i="1"/>
  <c r="M734" i="1" s="1"/>
  <c r="J735" i="1"/>
  <c r="M735" i="1" s="1"/>
  <c r="J736" i="1"/>
  <c r="M736" i="1" s="1"/>
  <c r="J737" i="1"/>
  <c r="M737" i="1" s="1"/>
  <c r="J738" i="1"/>
  <c r="M738" i="1" s="1"/>
  <c r="J739" i="1"/>
  <c r="M739" i="1" s="1"/>
  <c r="J740" i="1"/>
  <c r="M740" i="1" s="1"/>
  <c r="J741" i="1"/>
  <c r="M741" i="1" s="1"/>
  <c r="J742" i="1"/>
  <c r="M742" i="1" s="1"/>
  <c r="J743" i="1"/>
  <c r="M743" i="1" s="1"/>
  <c r="J744" i="1"/>
  <c r="M744" i="1" s="1"/>
  <c r="J639" i="1"/>
  <c r="M639" i="1" s="1"/>
  <c r="J640" i="1"/>
  <c r="M640" i="1" s="1"/>
  <c r="J641" i="1"/>
  <c r="M641" i="1" s="1"/>
  <c r="J642" i="1"/>
  <c r="M642" i="1" s="1"/>
  <c r="J643" i="1"/>
  <c r="M643" i="1" s="1"/>
  <c r="J644" i="1"/>
  <c r="M644" i="1" s="1"/>
  <c r="J645" i="1"/>
  <c r="M645" i="1" s="1"/>
  <c r="J646" i="1"/>
  <c r="M646" i="1" s="1"/>
  <c r="J647" i="1"/>
  <c r="M647" i="1" s="1"/>
  <c r="J648" i="1"/>
  <c r="M648" i="1" s="1"/>
  <c r="J649" i="1"/>
  <c r="M649" i="1" s="1"/>
  <c r="J650" i="1"/>
  <c r="M650" i="1" s="1"/>
  <c r="J651" i="1"/>
  <c r="M651" i="1" s="1"/>
  <c r="J652" i="1"/>
  <c r="M652" i="1" s="1"/>
  <c r="J653" i="1"/>
  <c r="M653" i="1" s="1"/>
  <c r="J654" i="1"/>
  <c r="M654" i="1" s="1"/>
  <c r="J655" i="1"/>
  <c r="M655" i="1" s="1"/>
  <c r="J656" i="1"/>
  <c r="M656" i="1" s="1"/>
  <c r="J657" i="1"/>
  <c r="M657" i="1" s="1"/>
  <c r="J658" i="1"/>
  <c r="M658" i="1" s="1"/>
  <c r="J660" i="1"/>
  <c r="M660" i="1" s="1"/>
  <c r="J661" i="1"/>
  <c r="M661" i="1" s="1"/>
  <c r="J662" i="1"/>
  <c r="M662" i="1" s="1"/>
  <c r="J663" i="1"/>
  <c r="M663" i="1" s="1"/>
  <c r="J664" i="1"/>
  <c r="M664" i="1" s="1"/>
  <c r="J665" i="1"/>
  <c r="M665" i="1" s="1"/>
  <c r="J666" i="1"/>
  <c r="M666" i="1" s="1"/>
  <c r="J667" i="1"/>
  <c r="M667" i="1" s="1"/>
  <c r="J668" i="1"/>
  <c r="M668" i="1" s="1"/>
  <c r="J669" i="1"/>
  <c r="M669" i="1" s="1"/>
  <c r="J670" i="1"/>
  <c r="M670" i="1" s="1"/>
  <c r="J671" i="1"/>
  <c r="M671" i="1" s="1"/>
  <c r="J672" i="1"/>
  <c r="M672" i="1" s="1"/>
  <c r="J673" i="1"/>
  <c r="M673" i="1" s="1"/>
  <c r="J674" i="1"/>
  <c r="M674" i="1" s="1"/>
  <c r="J675" i="1"/>
  <c r="M675" i="1" s="1"/>
  <c r="J676" i="1"/>
  <c r="M676" i="1" s="1"/>
  <c r="J677" i="1"/>
  <c r="M677" i="1" s="1"/>
  <c r="J678" i="1"/>
  <c r="M678" i="1" s="1"/>
  <c r="J679" i="1"/>
  <c r="M679" i="1" s="1"/>
  <c r="J680" i="1"/>
  <c r="M680" i="1" s="1"/>
  <c r="J681" i="1"/>
  <c r="J682" i="1"/>
  <c r="M682" i="1" s="1"/>
  <c r="J683" i="1"/>
  <c r="M683" i="1" s="1"/>
  <c r="J684" i="1"/>
  <c r="M684" i="1" s="1"/>
  <c r="J685" i="1"/>
  <c r="M685" i="1" s="1"/>
  <c r="J686" i="1"/>
  <c r="M686" i="1" s="1"/>
  <c r="J687" i="1"/>
  <c r="M687" i="1" s="1"/>
  <c r="J688" i="1"/>
  <c r="M688" i="1" s="1"/>
  <c r="J689" i="1"/>
  <c r="M689" i="1" s="1"/>
  <c r="J690" i="1"/>
  <c r="M690" i="1" s="1"/>
  <c r="J607" i="1"/>
  <c r="M607" i="1" s="1"/>
  <c r="J608" i="1"/>
  <c r="M608" i="1" s="1"/>
  <c r="J609" i="1"/>
  <c r="M609" i="1" s="1"/>
  <c r="J610" i="1"/>
  <c r="M610" i="1" s="1"/>
  <c r="J611" i="1"/>
  <c r="M611" i="1" s="1"/>
  <c r="J612" i="1"/>
  <c r="M612" i="1" s="1"/>
  <c r="J613" i="1"/>
  <c r="M613" i="1" s="1"/>
  <c r="J614" i="1"/>
  <c r="M614" i="1" s="1"/>
  <c r="J615" i="1"/>
  <c r="M615" i="1" s="1"/>
  <c r="J616" i="1"/>
  <c r="M616" i="1" s="1"/>
  <c r="J617" i="1"/>
  <c r="M617" i="1" s="1"/>
  <c r="J618" i="1"/>
  <c r="M618" i="1" s="1"/>
  <c r="J619" i="1"/>
  <c r="M619" i="1" s="1"/>
  <c r="J620" i="1"/>
  <c r="M620" i="1" s="1"/>
  <c r="J621" i="1"/>
  <c r="M621" i="1" s="1"/>
  <c r="J622" i="1"/>
  <c r="M622" i="1" s="1"/>
  <c r="J623" i="1"/>
  <c r="M623" i="1" s="1"/>
  <c r="J583" i="1"/>
  <c r="M583" i="1" s="1"/>
  <c r="J584" i="1"/>
  <c r="M584" i="1" s="1"/>
  <c r="J585" i="1"/>
  <c r="M585" i="1" s="1"/>
  <c r="J586" i="1"/>
  <c r="M586" i="1" s="1"/>
  <c r="J587" i="1"/>
  <c r="M587" i="1" s="1"/>
  <c r="J588" i="1"/>
  <c r="M588" i="1" s="1"/>
  <c r="J589" i="1"/>
  <c r="M589" i="1" s="1"/>
  <c r="J590" i="1"/>
  <c r="M590" i="1" s="1"/>
  <c r="J565" i="1"/>
  <c r="M565" i="1" s="1"/>
  <c r="J566" i="1"/>
  <c r="M566" i="1" s="1"/>
  <c r="J543" i="1"/>
  <c r="M543" i="1" s="1"/>
  <c r="J544" i="1"/>
  <c r="M544" i="1" s="1"/>
  <c r="J514" i="1"/>
  <c r="M514" i="1" s="1"/>
  <c r="J515" i="1"/>
  <c r="M515" i="1" s="1"/>
  <c r="J516" i="1"/>
  <c r="M516" i="1" s="1"/>
  <c r="J517" i="1"/>
  <c r="M517" i="1" s="1"/>
  <c r="J518" i="1"/>
  <c r="M518" i="1" s="1"/>
  <c r="J519" i="1"/>
  <c r="M519" i="1" s="1"/>
  <c r="J520" i="1"/>
  <c r="M520" i="1" s="1"/>
  <c r="J521" i="1"/>
  <c r="M521" i="1" s="1"/>
  <c r="J522" i="1"/>
  <c r="M522" i="1" s="1"/>
  <c r="J523" i="1"/>
  <c r="M523" i="1" s="1"/>
  <c r="J524" i="1"/>
  <c r="M524" i="1" s="1"/>
  <c r="J487" i="1"/>
  <c r="M487" i="1" s="1"/>
  <c r="J488" i="1"/>
  <c r="M488" i="1" s="1"/>
  <c r="J489" i="1"/>
  <c r="M489" i="1" s="1"/>
  <c r="J490" i="1"/>
  <c r="M490" i="1" s="1"/>
  <c r="J491" i="1"/>
  <c r="M491" i="1" s="1"/>
  <c r="J492" i="1"/>
  <c r="M492" i="1" s="1"/>
  <c r="J493" i="1"/>
  <c r="M493" i="1" s="1"/>
  <c r="J494" i="1"/>
  <c r="M494" i="1" s="1"/>
  <c r="J495" i="1"/>
  <c r="M495" i="1" s="1"/>
  <c r="J496" i="1"/>
  <c r="M496" i="1" s="1"/>
  <c r="J464" i="1"/>
  <c r="M464" i="1" s="1"/>
  <c r="J465" i="1"/>
  <c r="M465" i="1" s="1"/>
  <c r="J466" i="1"/>
  <c r="M466" i="1" s="1"/>
  <c r="J467" i="1"/>
  <c r="M467" i="1" s="1"/>
  <c r="J468" i="1"/>
  <c r="M468" i="1" s="1"/>
  <c r="J469" i="1"/>
  <c r="M469" i="1" s="1"/>
  <c r="J470" i="1"/>
  <c r="M470" i="1" s="1"/>
  <c r="J471" i="1"/>
  <c r="M471" i="1" s="1"/>
  <c r="J472" i="1"/>
  <c r="M472" i="1" s="1"/>
  <c r="J445" i="1"/>
  <c r="M445" i="1" s="1"/>
  <c r="J417" i="1"/>
  <c r="M417" i="1" s="1"/>
  <c r="J418" i="1"/>
  <c r="M418" i="1" s="1"/>
  <c r="J419" i="1"/>
  <c r="M419" i="1" s="1"/>
  <c r="J420" i="1"/>
  <c r="M420" i="1" s="1"/>
  <c r="J421" i="1"/>
  <c r="M421" i="1" s="1"/>
  <c r="J422" i="1"/>
  <c r="M422" i="1" s="1"/>
  <c r="J423" i="1"/>
  <c r="M423" i="1" s="1"/>
  <c r="J424" i="1"/>
  <c r="M424" i="1" s="1"/>
  <c r="J425" i="1"/>
  <c r="M425" i="1" s="1"/>
  <c r="J426" i="1"/>
  <c r="M426" i="1" s="1"/>
  <c r="J427" i="1"/>
  <c r="M427" i="1" s="1"/>
  <c r="J386" i="1"/>
  <c r="M386" i="1" s="1"/>
  <c r="J387" i="1"/>
  <c r="M387" i="1" s="1"/>
  <c r="J388" i="1"/>
  <c r="M388" i="1" s="1"/>
  <c r="J389" i="1"/>
  <c r="M389" i="1" s="1"/>
  <c r="J390" i="1"/>
  <c r="M390" i="1" s="1"/>
  <c r="J391" i="1"/>
  <c r="M391" i="1" s="1"/>
  <c r="J392" i="1"/>
  <c r="M392" i="1" s="1"/>
  <c r="J393" i="1"/>
  <c r="M393" i="1" s="1"/>
  <c r="J394" i="1"/>
  <c r="M394" i="1" s="1"/>
  <c r="J395" i="1"/>
  <c r="M395" i="1" s="1"/>
  <c r="J396" i="1"/>
  <c r="M396" i="1" s="1"/>
  <c r="J397" i="1"/>
  <c r="M397" i="1" s="1"/>
  <c r="J398" i="1"/>
  <c r="M398" i="1" s="1"/>
  <c r="J317" i="1"/>
  <c r="M317" i="1" s="1"/>
  <c r="J318" i="1"/>
  <c r="M318" i="1" s="1"/>
  <c r="J319" i="1"/>
  <c r="M319" i="1" s="1"/>
  <c r="J320" i="1"/>
  <c r="M320" i="1" s="1"/>
  <c r="J321" i="1"/>
  <c r="M321" i="1" s="1"/>
  <c r="J322" i="1"/>
  <c r="M322" i="1" s="1"/>
  <c r="J323" i="1"/>
  <c r="M323" i="1" s="1"/>
  <c r="J324" i="1"/>
  <c r="M324" i="1" s="1"/>
  <c r="J325" i="1"/>
  <c r="M325" i="1" s="1"/>
  <c r="J326" i="1"/>
  <c r="M326" i="1" s="1"/>
  <c r="J327" i="1"/>
  <c r="M327" i="1" s="1"/>
  <c r="J328" i="1"/>
  <c r="M328" i="1" s="1"/>
  <c r="J329" i="1"/>
  <c r="M329" i="1" s="1"/>
  <c r="J330" i="1"/>
  <c r="M330" i="1" s="1"/>
  <c r="J331" i="1"/>
  <c r="M331" i="1" s="1"/>
  <c r="J332" i="1"/>
  <c r="M332" i="1" s="1"/>
  <c r="J333" i="1"/>
  <c r="M333" i="1" s="1"/>
  <c r="J334" i="1"/>
  <c r="M334" i="1" s="1"/>
  <c r="J335" i="1"/>
  <c r="M335" i="1" s="1"/>
  <c r="J336" i="1"/>
  <c r="M336" i="1" s="1"/>
  <c r="J337" i="1"/>
  <c r="M337" i="1" s="1"/>
  <c r="J338" i="1"/>
  <c r="M338" i="1" s="1"/>
  <c r="J339" i="1"/>
  <c r="M339" i="1" s="1"/>
  <c r="J340" i="1"/>
  <c r="M340" i="1" s="1"/>
  <c r="J341" i="1"/>
  <c r="M341" i="1" s="1"/>
  <c r="J342" i="1"/>
  <c r="M342" i="1" s="1"/>
  <c r="J343" i="1"/>
  <c r="M343" i="1" s="1"/>
  <c r="J344" i="1"/>
  <c r="M344" i="1" s="1"/>
  <c r="J345" i="1"/>
  <c r="M345" i="1" s="1"/>
  <c r="J346" i="1"/>
  <c r="M346" i="1" s="1"/>
  <c r="J347" i="1"/>
  <c r="M347" i="1" s="1"/>
  <c r="J348" i="1"/>
  <c r="M348" i="1" s="1"/>
  <c r="J349" i="1"/>
  <c r="M349" i="1" s="1"/>
  <c r="J350" i="1"/>
  <c r="M350" i="1" s="1"/>
  <c r="J351" i="1"/>
  <c r="M351" i="1" s="1"/>
  <c r="J352" i="1"/>
  <c r="M352" i="1" s="1"/>
  <c r="J353" i="1"/>
  <c r="M353" i="1" s="1"/>
  <c r="J354" i="1"/>
  <c r="M354" i="1" s="1"/>
  <c r="J355" i="1"/>
  <c r="M355" i="1" s="1"/>
  <c r="J356" i="1"/>
  <c r="M356" i="1" s="1"/>
  <c r="J357" i="1"/>
  <c r="M357" i="1" s="1"/>
  <c r="J358" i="1"/>
  <c r="M358" i="1" s="1"/>
  <c r="J359" i="1"/>
  <c r="M359" i="1" s="1"/>
  <c r="J360" i="1"/>
  <c r="M360" i="1" s="1"/>
  <c r="J361" i="1"/>
  <c r="M361" i="1" s="1"/>
  <c r="J362" i="1"/>
  <c r="M362" i="1" s="1"/>
  <c r="J363" i="1"/>
  <c r="M363" i="1" s="1"/>
  <c r="J364" i="1"/>
  <c r="M364" i="1" s="1"/>
  <c r="J365" i="1"/>
  <c r="M365" i="1" s="1"/>
  <c r="J366" i="1"/>
  <c r="M366" i="1" s="1"/>
  <c r="J367" i="1"/>
  <c r="M367" i="1" s="1"/>
  <c r="J368" i="1"/>
  <c r="M368" i="1" s="1"/>
  <c r="J287" i="1"/>
  <c r="M287" i="1" s="1"/>
  <c r="J288" i="1"/>
  <c r="M288" i="1" s="1"/>
  <c r="J289" i="1"/>
  <c r="M289" i="1" s="1"/>
  <c r="J290" i="1"/>
  <c r="M290" i="1" s="1"/>
  <c r="J245" i="1"/>
  <c r="M245" i="1" s="1"/>
  <c r="J246" i="1"/>
  <c r="M246" i="1" s="1"/>
  <c r="J248" i="1"/>
  <c r="M248" i="1" s="1"/>
  <c r="J249" i="1"/>
  <c r="M249" i="1" s="1"/>
  <c r="J250" i="1"/>
  <c r="M250" i="1" s="1"/>
  <c r="J251" i="1"/>
  <c r="M251" i="1" s="1"/>
  <c r="J229" i="1"/>
  <c r="M229" i="1" s="1"/>
  <c r="J230" i="1"/>
  <c r="M230" i="1" s="1"/>
  <c r="J208" i="1"/>
  <c r="M208" i="1" s="1"/>
  <c r="J209" i="1"/>
  <c r="M209" i="1" s="1"/>
  <c r="J210" i="1"/>
  <c r="M210" i="1" s="1"/>
  <c r="J211" i="1"/>
  <c r="M211" i="1" s="1"/>
  <c r="J212" i="1"/>
  <c r="M212" i="1" s="1"/>
  <c r="J213" i="1"/>
  <c r="M213" i="1" s="1"/>
  <c r="J214" i="1"/>
  <c r="M214" i="1" s="1"/>
  <c r="J182" i="1"/>
  <c r="M182" i="1" s="1"/>
  <c r="J183" i="1"/>
  <c r="M183" i="1" s="1"/>
  <c r="J184" i="1"/>
  <c r="M184" i="1" s="1"/>
  <c r="J185" i="1"/>
  <c r="M185" i="1" s="1"/>
  <c r="J186" i="1"/>
  <c r="M186" i="1" s="1"/>
  <c r="J187" i="1"/>
  <c r="M187" i="1" s="1"/>
  <c r="J188" i="1"/>
  <c r="M188" i="1" s="1"/>
  <c r="J189" i="1"/>
  <c r="M189" i="1" s="1"/>
  <c r="J190" i="1"/>
  <c r="M190" i="1" s="1"/>
  <c r="J191" i="1"/>
  <c r="M191" i="1" s="1"/>
  <c r="J192" i="1"/>
  <c r="M192" i="1" s="1"/>
  <c r="J817" i="1"/>
  <c r="M817" i="1" s="1"/>
  <c r="J818" i="1"/>
  <c r="M818" i="1" s="1"/>
  <c r="J819" i="1"/>
  <c r="M819" i="1" s="1"/>
  <c r="J820" i="1"/>
  <c r="M820" i="1" s="1"/>
  <c r="J821" i="1"/>
  <c r="M821" i="1" s="1"/>
  <c r="J822" i="1"/>
  <c r="M822" i="1" s="1"/>
  <c r="J816" i="1"/>
  <c r="J162" i="1"/>
  <c r="M162" i="1" s="1"/>
  <c r="J163" i="1"/>
  <c r="M163" i="1" s="1"/>
  <c r="J142" i="1"/>
  <c r="M142" i="1" s="1"/>
  <c r="J143" i="1"/>
  <c r="M143" i="1" s="1"/>
  <c r="J144" i="1"/>
  <c r="M144" i="1" s="1"/>
  <c r="J145" i="1"/>
  <c r="M145" i="1" s="1"/>
  <c r="J146" i="1"/>
  <c r="M146" i="1" s="1"/>
  <c r="J147" i="1"/>
  <c r="M147" i="1" s="1"/>
  <c r="J129" i="1"/>
  <c r="M129" i="1" s="1"/>
  <c r="J73" i="1"/>
  <c r="J74" i="1"/>
  <c r="M74" i="1" s="1"/>
  <c r="J75" i="1"/>
  <c r="M75" i="1" s="1"/>
  <c r="J76" i="1"/>
  <c r="M76" i="1" s="1"/>
  <c r="J77" i="1"/>
  <c r="M77" i="1" s="1"/>
  <c r="J78" i="1"/>
  <c r="M78" i="1" s="1"/>
  <c r="J79" i="1"/>
  <c r="M79" i="1" s="1"/>
  <c r="J80" i="1"/>
  <c r="M80" i="1" s="1"/>
  <c r="J81" i="1"/>
  <c r="M81" i="1" s="1"/>
  <c r="J759" i="1"/>
  <c r="J704" i="1"/>
  <c r="J638" i="1"/>
  <c r="J606" i="1"/>
  <c r="J582" i="1"/>
  <c r="J564" i="1"/>
  <c r="J542" i="1"/>
  <c r="J513" i="1"/>
  <c r="J486" i="1"/>
  <c r="J463" i="1"/>
  <c r="J444" i="1"/>
  <c r="J416" i="1"/>
  <c r="J385" i="1"/>
  <c r="J316" i="1"/>
  <c r="J303" i="1"/>
  <c r="J286" i="1"/>
  <c r="J244" i="1"/>
  <c r="J228" i="1"/>
  <c r="J207" i="1"/>
  <c r="J181" i="1"/>
  <c r="J161" i="1"/>
  <c r="J141" i="1"/>
  <c r="J128" i="1"/>
  <c r="J97" i="1"/>
  <c r="M97" i="1" s="1"/>
  <c r="J98" i="1"/>
  <c r="M98" i="1" s="1"/>
  <c r="J99" i="1"/>
  <c r="M99" i="1" s="1"/>
  <c r="J100" i="1"/>
  <c r="M100" i="1" s="1"/>
  <c r="J101" i="1"/>
  <c r="M101" i="1" s="1"/>
  <c r="J102" i="1"/>
  <c r="M102" i="1" s="1"/>
  <c r="J103" i="1"/>
  <c r="M103" i="1" s="1"/>
  <c r="J104" i="1"/>
  <c r="M104" i="1" s="1"/>
  <c r="J105" i="1"/>
  <c r="M105" i="1" s="1"/>
  <c r="J106" i="1"/>
  <c r="M106" i="1" s="1"/>
  <c r="J107" i="1"/>
  <c r="M107" i="1" s="1"/>
  <c r="J108" i="1"/>
  <c r="M108" i="1" s="1"/>
  <c r="J109" i="1"/>
  <c r="M109" i="1" s="1"/>
  <c r="J96" i="1"/>
  <c r="M816" i="1" l="1"/>
  <c r="M823" i="1" s="1"/>
  <c r="J823" i="1"/>
  <c r="I825" i="1" s="1"/>
  <c r="M759" i="1"/>
  <c r="M772" i="1" s="1"/>
  <c r="J772" i="1"/>
  <c r="I774" i="1" s="1"/>
  <c r="M704" i="1"/>
  <c r="M745" i="1" s="1"/>
  <c r="J745" i="1"/>
  <c r="I747" i="1" s="1"/>
  <c r="M638" i="1"/>
  <c r="M691" i="1" s="1"/>
  <c r="J691" i="1"/>
  <c r="I693" i="1" s="1"/>
  <c r="M606" i="1"/>
  <c r="M624" i="1" s="1"/>
  <c r="J624" i="1"/>
  <c r="I626" i="1" s="1"/>
  <c r="M582" i="1"/>
  <c r="M591" i="1" s="1"/>
  <c r="J591" i="1"/>
  <c r="I593" i="1" s="1"/>
  <c r="M564" i="1"/>
  <c r="M567" i="1" s="1"/>
  <c r="J567" i="1"/>
  <c r="I569" i="1" s="1"/>
  <c r="M542" i="1"/>
  <c r="M545" i="1" s="1"/>
  <c r="J545" i="1"/>
  <c r="I547" i="1" s="1"/>
  <c r="M513" i="1"/>
  <c r="M525" i="1" s="1"/>
  <c r="J525" i="1"/>
  <c r="I527" i="1" s="1"/>
  <c r="M486" i="1"/>
  <c r="M497" i="1" s="1"/>
  <c r="J497" i="1"/>
  <c r="I499" i="1" s="1"/>
  <c r="M463" i="1"/>
  <c r="M473" i="1" s="1"/>
  <c r="J473" i="1"/>
  <c r="I475" i="1" s="1"/>
  <c r="M444" i="1"/>
  <c r="M446" i="1" s="1"/>
  <c r="J446" i="1"/>
  <c r="I448" i="1" s="1"/>
  <c r="M416" i="1"/>
  <c r="M428" i="1" s="1"/>
  <c r="J428" i="1"/>
  <c r="I430" i="1" s="1"/>
  <c r="M385" i="1"/>
  <c r="M399" i="1" s="1"/>
  <c r="J399" i="1"/>
  <c r="I401" i="1" s="1"/>
  <c r="M316" i="1"/>
  <c r="M369" i="1" s="1"/>
  <c r="J369" i="1"/>
  <c r="I371" i="1" s="1"/>
  <c r="M303" i="1"/>
  <c r="M304" i="1" s="1"/>
  <c r="J304" i="1"/>
  <c r="I306" i="1" s="1"/>
  <c r="M286" i="1"/>
  <c r="M291" i="1" s="1"/>
  <c r="J291" i="1"/>
  <c r="I293" i="1" s="1"/>
  <c r="M244" i="1"/>
  <c r="M252" i="1" s="1"/>
  <c r="J252" i="1"/>
  <c r="I254" i="1" s="1"/>
  <c r="M228" i="1"/>
  <c r="M231" i="1" s="1"/>
  <c r="J231" i="1"/>
  <c r="I233" i="1" s="1"/>
  <c r="M207" i="1"/>
  <c r="M215" i="1" s="1"/>
  <c r="J215" i="1"/>
  <c r="I217" i="1" s="1"/>
  <c r="M181" i="1"/>
  <c r="M193" i="1" s="1"/>
  <c r="J193" i="1"/>
  <c r="I195" i="1" s="1"/>
  <c r="M161" i="1"/>
  <c r="M164" i="1" s="1"/>
  <c r="J164" i="1"/>
  <c r="I166" i="1" s="1"/>
  <c r="M141" i="1"/>
  <c r="M148" i="1" s="1"/>
  <c r="J148" i="1"/>
  <c r="I150" i="1" s="1"/>
  <c r="M128" i="1"/>
  <c r="M130" i="1" s="1"/>
  <c r="J130" i="1"/>
  <c r="I132" i="1" s="1"/>
  <c r="M96" i="1"/>
  <c r="M110" i="1" s="1"/>
  <c r="J110" i="1"/>
  <c r="I112" i="1" s="1"/>
  <c r="M73" i="1"/>
  <c r="M82" i="1" s="1"/>
  <c r="J82" i="1"/>
  <c r="I84" i="1" s="1"/>
  <c r="I757" i="1"/>
  <c r="I604" i="1"/>
  <c r="L129" i="1"/>
  <c r="L128" i="1"/>
  <c r="L109" i="1"/>
  <c r="L108" i="1"/>
  <c r="L107" i="1"/>
  <c r="L106" i="1"/>
  <c r="L105" i="1"/>
  <c r="L104" i="1"/>
  <c r="L103" i="1"/>
  <c r="L102" i="1"/>
  <c r="L101" i="1"/>
  <c r="L100" i="1"/>
  <c r="L99" i="1"/>
  <c r="L98" i="1"/>
  <c r="L97" i="1"/>
  <c r="L96" i="1"/>
  <c r="L81" i="1"/>
  <c r="L80" i="1"/>
  <c r="L79" i="1"/>
  <c r="L78" i="1"/>
  <c r="L77" i="1"/>
  <c r="L76" i="1"/>
  <c r="L75" i="1"/>
  <c r="L74" i="1"/>
  <c r="L73" i="1"/>
  <c r="I702" i="1" l="1"/>
  <c r="I636" i="1"/>
  <c r="I580" i="1"/>
  <c r="I562" i="1"/>
  <c r="I540" i="1"/>
  <c r="I511" i="1"/>
  <c r="I484" i="1"/>
  <c r="I461" i="1"/>
  <c r="I442" i="1"/>
  <c r="I414" i="1"/>
  <c r="I383" i="1"/>
  <c r="I314" i="1"/>
  <c r="I301" i="1"/>
  <c r="I284" i="1"/>
  <c r="I242" i="1"/>
  <c r="I226" i="1"/>
  <c r="I205" i="1"/>
  <c r="I179" i="1"/>
  <c r="I814" i="1"/>
  <c r="I159" i="1"/>
  <c r="I139" i="1"/>
  <c r="I126" i="1"/>
  <c r="I94" i="1"/>
  <c r="I71" i="1"/>
</calcChain>
</file>

<file path=xl/sharedStrings.xml><?xml version="1.0" encoding="utf-8"?>
<sst xmlns="http://schemas.openxmlformats.org/spreadsheetml/2006/main" count="1609" uniqueCount="519">
  <si>
    <t xml:space="preserve">Razpis Dobava ekoloških in konvencionalnih živil </t>
  </si>
  <si>
    <t>Podatki o ponudniku (ponudniki izpolnijo vsa polja)</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</si>
  <si>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</si>
  <si>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</si>
  <si>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</si>
  <si>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</si>
  <si>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</si>
  <si>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</si>
  <si>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</si>
  <si>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</si>
  <si>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</si>
  <si>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</si>
  <si>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</si>
  <si>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</si>
  <si>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</si>
  <si>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</si>
  <si>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</si>
  <si>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NAVODILA ZA IZPOLNJEVANJE</t>
  </si>
  <si>
    <t>1.  NAROČNIK ŽELI, DA PONUDNIK, OB SHRANJEVANJU NA NOSILEC PODATKOV,   POIMENUJE DATOTEKO V OBLIKI: NAZIV PONUDNIKA_PREDRAČUN___________</t>
  </si>
  <si>
    <t>2.  ponudnik vse vrednost v EUR vnese na največ dve decimalki</t>
  </si>
  <si>
    <t>4.  ponudniki morajo za pravilno ponudbo ponuditi vse artikle v posameznem sklopu</t>
  </si>
  <si>
    <t>7. ponudniki v stolpec Ponujeno pakiranje obvezno vpišejo velikost pakiranja, ki ga ponujajo. Velikost pakiranja mora biti navedena v enaki merski enoti, kot jo je naročnik zahteval v stolpcu Zahtevano pakiranje</t>
  </si>
  <si>
    <t>PRILOGE:</t>
  </si>
  <si>
    <t>1. ponudbene predračuna za vse sklope za katere oddajo ponudbo v tiskani in elektronski verziji</t>
  </si>
  <si>
    <t>2. kopije veljavnih certifikatov za ponujena ekološka živila</t>
  </si>
  <si>
    <t>3. kopije veljavnih certifikatov za distributerja ekoloških živil (priloži le ponudnik, ki je zgolj distrubuter)</t>
  </si>
  <si>
    <t xml:space="preserve">4. V kolikor ponudnik na certifikatu ali drugem dokumentu ne bo vpisal zaporedne številke živila iz ponudbenega predračuna, naročnik takega certifikata pri ocenjevanju ne bo upošteval. </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</si>
  <si>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</si>
  <si>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</si>
  <si>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</si>
  <si>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</si>
  <si>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</si>
  <si>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</si>
  <si>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</si>
  <si>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1. 1. SKLOP:  MLEKO IN MLEČNI IZDELKI</t>
  </si>
  <si>
    <t xml:space="preserve">#
</t>
  </si>
  <si>
    <t>VRSTA BLAGA (opis artikla)</t>
  </si>
  <si>
    <t>Porcijski artikel</t>
  </si>
  <si>
    <t xml:space="preserve">Enota mere (E.M)
</t>
  </si>
  <si>
    <t>Zahtevano pakiranje/velikost/teža</t>
  </si>
  <si>
    <t>Orientacijska količina za celotno obdobje JN</t>
  </si>
  <si>
    <t>Blagovna znamka ponujenega artikla</t>
  </si>
  <si>
    <t xml:space="preserve">CENA/E.M. (brez DDV)
</t>
  </si>
  <si>
    <t>DDV v %</t>
  </si>
  <si>
    <t>Cena/EM z DDV</t>
  </si>
  <si>
    <t xml:space="preserve">Mleko pasterizirano pol posneto </t>
  </si>
  <si>
    <t>l</t>
  </si>
  <si>
    <t>rinfuza (proizvajalec dobavi ustrezne posode za mleko in jih vzdržuje), PE-vreča 15 l, plastenke 5 in 10 l,</t>
  </si>
  <si>
    <t xml:space="preserve">Mleko trajno pol posneto </t>
  </si>
  <si>
    <t xml:space="preserve"> 1l</t>
  </si>
  <si>
    <t>200ml</t>
  </si>
  <si>
    <t xml:space="preserve"> 200 ml</t>
  </si>
  <si>
    <t>Mleko trajno  brez laktoze</t>
  </si>
  <si>
    <t>1l</t>
  </si>
  <si>
    <t xml:space="preserve">1l </t>
  </si>
  <si>
    <t>Smetana za kuhanje sterilna</t>
  </si>
  <si>
    <t>1l ali 0,5l</t>
  </si>
  <si>
    <t>Kislo mleko</t>
  </si>
  <si>
    <t>Jogurt navadni tekoč iz pol posnetega mleka</t>
  </si>
  <si>
    <t>kg</t>
  </si>
  <si>
    <t>Jogurt sadni tekoči iz pasteriziranega mleka z min.10% dodanega sadja ali sadnega pripravka</t>
  </si>
  <si>
    <t xml:space="preserve">Pinjenec sadni </t>
  </si>
  <si>
    <t>Sadni jogurt brez laktoze</t>
  </si>
  <si>
    <t>Grški  jogurt</t>
  </si>
  <si>
    <t>SKUPAJ  VREDNOST SKLOPA</t>
  </si>
  <si>
    <t xml:space="preserve">* ponudniki morajo pri porcijskih artiklih (artikli, pri katerih je naročnik v stolpcu Porcijski artikel vpisal besedo DA) ponuditi vsaj velikost pakiranja (lahko ponudijo večje) ki je zahtevana.  CENE PONUDNIKI SE NE SMEJO PRERAČUNAVATI NA ZAHTEVANO PAKIRANJE.  </t>
  </si>
  <si>
    <t xml:space="preserve">Datum: </t>
  </si>
  <si>
    <t>Podpis:</t>
  </si>
  <si>
    <t>1. 2. SKLOP: Smetana, skuta, sir, maslo, mlečni namaz, mlečni desert</t>
  </si>
  <si>
    <t>Smetana kisla polnomastna-milleram</t>
  </si>
  <si>
    <t>Surovo maslo neslano</t>
  </si>
  <si>
    <t>Sir trdi tip parmezan za ribanje od 32% do 35% mlečne maščobe</t>
  </si>
  <si>
    <t>1kg, riban</t>
  </si>
  <si>
    <t>Poltrdi mastni sir, tip edamec, gavda, tilzit</t>
  </si>
  <si>
    <t>1kg</t>
  </si>
  <si>
    <t>Dimljen poltrdi sir</t>
  </si>
  <si>
    <t>Topljeni sir za mazanje</t>
  </si>
  <si>
    <t xml:space="preserve">Sirni namaz iz svežega sira </t>
  </si>
  <si>
    <t>rinfuza (proizvajalec dobavi ustrezne posode in jih vzdržuje),</t>
  </si>
  <si>
    <t>Sirni namaz iz svežega sira in dodatkov</t>
  </si>
  <si>
    <t>Krem maslo</t>
  </si>
  <si>
    <t>rinfuza</t>
  </si>
  <si>
    <t>Mocarela mini</t>
  </si>
  <si>
    <t>Sir s plemenito plesnijo</t>
  </si>
  <si>
    <t>porcijsko</t>
  </si>
  <si>
    <t>Feta sir</t>
  </si>
  <si>
    <t xml:space="preserve">1. 3. SKLOP: SLADOLEDI </t>
  </si>
  <si>
    <t>Lonček vanilija ali čokolada</t>
  </si>
  <si>
    <t>Sladoled kornet kremni mlečni vanilija ali čokolada</t>
  </si>
  <si>
    <t xml:space="preserve">Bio mleko </t>
  </si>
  <si>
    <t>Bio vanilijevo mleko</t>
  </si>
  <si>
    <t>Bio sadni jogurt</t>
  </si>
  <si>
    <t xml:space="preserve">Bio sir </t>
  </si>
  <si>
    <t>Bio maslo</t>
  </si>
  <si>
    <t>Bio skuta polnomastna</t>
  </si>
  <si>
    <t>2. 1. SKLOP:  Meso in mesni izdelki</t>
  </si>
  <si>
    <t>rezano na zrezke ali kose</t>
  </si>
  <si>
    <t>rezano na zrezke ali kose, mleto</t>
  </si>
  <si>
    <t>Svinjski kare brez kosti -laks kare</t>
  </si>
  <si>
    <t>Svinjski kare s kostjo</t>
  </si>
  <si>
    <t>Svinjska pleča</t>
  </si>
  <si>
    <t>Piščančje sveže prsi brez kože in kosti</t>
  </si>
  <si>
    <t>rezano na zrezke, koščke, mleto</t>
  </si>
  <si>
    <t>Piščančja bedra sveža</t>
  </si>
  <si>
    <t>Piščančje krače sveže</t>
  </si>
  <si>
    <t>Piščančja krila, zgornji in spodnji del sveže</t>
  </si>
  <si>
    <t>Puranje prsi brez kosti in kože, sveže</t>
  </si>
  <si>
    <t>2. 3. SKLOP: Mesnine</t>
  </si>
  <si>
    <t>Kranjska klobasa</t>
  </si>
  <si>
    <t>rezano</t>
  </si>
  <si>
    <t>Sušena vratina  - zašinek</t>
  </si>
  <si>
    <t>Suha slanina - panceta</t>
  </si>
  <si>
    <t>Goveje kosti</t>
  </si>
  <si>
    <t>Pečena  slanina</t>
  </si>
  <si>
    <t>rezana</t>
  </si>
  <si>
    <t>Puranja prsa pečena</t>
  </si>
  <si>
    <t>Piščančje hrenovke</t>
  </si>
  <si>
    <t>Suha perutninska salama</t>
  </si>
  <si>
    <t>Puranja prsa v ovitku</t>
  </si>
  <si>
    <t>Piščančja prsa v ovitku</t>
  </si>
  <si>
    <t>Mesni sir</t>
  </si>
  <si>
    <t>Bio piščančja hrenovka</t>
  </si>
  <si>
    <t>Bio piščančja posebna salama</t>
  </si>
  <si>
    <t>3.1.sklop: Zamrznjene ribe in sveže ribe</t>
  </si>
  <si>
    <t>Losos file svež trim d, atlantski</t>
  </si>
  <si>
    <t>file v kosu</t>
  </si>
  <si>
    <t>Lignji zmrznjeni ali sveži</t>
  </si>
  <si>
    <t>Oslič file zmrznjen, brez kosti</t>
  </si>
  <si>
    <t>rinfuza v ploščah</t>
  </si>
  <si>
    <t>Postrv file svež</t>
  </si>
  <si>
    <t>Orada file zmrznjen</t>
  </si>
  <si>
    <t>Brancin file zmrznjen</t>
  </si>
  <si>
    <t>Paniran file osliča zmrznjen</t>
  </si>
  <si>
    <t>3.2.sklop: Konzervirani ribji izdelki</t>
  </si>
  <si>
    <t>kosi tune min 70% v nalivu, pakirano po cca.2kg</t>
  </si>
  <si>
    <t>Tunin namaz - tuna vsaj 47%</t>
  </si>
  <si>
    <t>tunina min.45%, pakirano v tubi, enakovredno Rio mare</t>
  </si>
  <si>
    <t>Tuna v oljčnem  olju - tuna vsaj 65%</t>
  </si>
  <si>
    <t>pakirano po 80g</t>
  </si>
  <si>
    <t>4.1.sklop: Jajca</t>
  </si>
  <si>
    <t>Jajca talne reje</t>
  </si>
  <si>
    <t>kos</t>
  </si>
  <si>
    <t>5.1.sklop: Sveže sadje in zelenjava</t>
  </si>
  <si>
    <t>Endivija</t>
  </si>
  <si>
    <t>Motovilec</t>
  </si>
  <si>
    <t>Šparglji zeleni</t>
  </si>
  <si>
    <t>Solata gentile</t>
  </si>
  <si>
    <t>Redkvice</t>
  </si>
  <si>
    <t>Zelena solata – mehka</t>
  </si>
  <si>
    <t>Solata rukola</t>
  </si>
  <si>
    <t>Zelje, mlado</t>
  </si>
  <si>
    <t>Zelje, belo glave</t>
  </si>
  <si>
    <t>Zelje rdeče glave</t>
  </si>
  <si>
    <t>Blitva</t>
  </si>
  <si>
    <t>Brokoli</t>
  </si>
  <si>
    <t>Bučke</t>
  </si>
  <si>
    <t>Cvetača</t>
  </si>
  <si>
    <t>Ohrovt</t>
  </si>
  <si>
    <t>Paprika</t>
  </si>
  <si>
    <t>Paradižnik češnjevec</t>
  </si>
  <si>
    <t>Peteršilj list</t>
  </si>
  <si>
    <t>Por</t>
  </si>
  <si>
    <t>Česen(premer čebulice nad 35mm)</t>
  </si>
  <si>
    <t>Čebula</t>
  </si>
  <si>
    <t>Krompir mladi</t>
  </si>
  <si>
    <t>Banane</t>
  </si>
  <si>
    <t>Ananas</t>
  </si>
  <si>
    <t>Kaki vanila</t>
  </si>
  <si>
    <t>Kivi</t>
  </si>
  <si>
    <t>Limone</t>
  </si>
  <si>
    <t>Mandarine, mineole, klementine</t>
  </si>
  <si>
    <t>Lubenice</t>
  </si>
  <si>
    <t>Melone</t>
  </si>
  <si>
    <t>Nashi</t>
  </si>
  <si>
    <t>Pomaranče</t>
  </si>
  <si>
    <t>Jagode</t>
  </si>
  <si>
    <t>Češnje</t>
  </si>
  <si>
    <t>Grozdje belo in rdeče</t>
  </si>
  <si>
    <t>Hruške namizne</t>
  </si>
  <si>
    <t>Breskve</t>
  </si>
  <si>
    <t>Marelice</t>
  </si>
  <si>
    <t>Nektarine</t>
  </si>
  <si>
    <t>Sliva, ringlo</t>
  </si>
  <si>
    <t>Drobnjak</t>
  </si>
  <si>
    <t>Bazilika</t>
  </si>
  <si>
    <t>Bukov ostrigar</t>
  </si>
  <si>
    <t>Šampinjoni</t>
  </si>
  <si>
    <t>Koper</t>
  </si>
  <si>
    <t>Suhe slive brez koščic</t>
  </si>
  <si>
    <t>Fižol češnjevec v zrnju</t>
  </si>
  <si>
    <t xml:space="preserve">Čičerika </t>
  </si>
  <si>
    <t>Leča rdeča</t>
  </si>
  <si>
    <t>Suhe fige</t>
  </si>
  <si>
    <t>Suhe marelice</t>
  </si>
  <si>
    <t>Orehi jedrca</t>
  </si>
  <si>
    <t>Rozine</t>
  </si>
  <si>
    <t>Grah mladi</t>
  </si>
  <si>
    <t>1kg -5kg</t>
  </si>
  <si>
    <t>Korenje kocke</t>
  </si>
  <si>
    <t>Mešana zelenjava (brokoli, cveača, korenček)</t>
  </si>
  <si>
    <t>Koruza</t>
  </si>
  <si>
    <t>Stročji fižol</t>
  </si>
  <si>
    <t>Borovnice</t>
  </si>
  <si>
    <t>Špinača pasirana v briketih</t>
  </si>
  <si>
    <t>Čebula kocke</t>
  </si>
  <si>
    <t>Kisle kumarice cele</t>
  </si>
  <si>
    <t>2-3kg konzerva</t>
  </si>
  <si>
    <t>Rdeča pesa v solati</t>
  </si>
  <si>
    <t xml:space="preserve">Koruza </t>
  </si>
  <si>
    <t xml:space="preserve">Fižol rjavi </t>
  </si>
  <si>
    <t xml:space="preserve">Pelati olupljeni </t>
  </si>
  <si>
    <t>Olive črne, zelene v slanici</t>
  </si>
  <si>
    <t>Kisle kumarice delikatesne</t>
  </si>
  <si>
    <t>500-1000g</t>
  </si>
  <si>
    <t xml:space="preserve">Ketchap </t>
  </si>
  <si>
    <t xml:space="preserve">Kislo zelje </t>
  </si>
  <si>
    <t xml:space="preserve">Kisla repa </t>
  </si>
  <si>
    <t>100% jabolčni sok</t>
  </si>
  <si>
    <t>100°pomarančni sok</t>
  </si>
  <si>
    <t>Voda izvirska</t>
  </si>
  <si>
    <t>0,5l</t>
  </si>
  <si>
    <t>0,2l</t>
  </si>
  <si>
    <t>Zelenjavni polpet do 50g</t>
  </si>
  <si>
    <t>Sojin polpet do 50g</t>
  </si>
  <si>
    <t>Listnato testo razvaljano</t>
  </si>
  <si>
    <t>Testo za lazanjo razvaljano</t>
  </si>
  <si>
    <t>Vlečeno testo razvaljano</t>
  </si>
  <si>
    <t xml:space="preserve">Pisan kruh modelni </t>
  </si>
  <si>
    <t>rezan, pakiran</t>
  </si>
  <si>
    <t>Ržen kruh rezan</t>
  </si>
  <si>
    <t xml:space="preserve">Ovsen kruh modelni </t>
  </si>
  <si>
    <t>Koruzni kruh modelni</t>
  </si>
  <si>
    <t>Ajdov kruh modelni</t>
  </si>
  <si>
    <t>Ajdov z orehi</t>
  </si>
  <si>
    <t>Graham kruh modelni</t>
  </si>
  <si>
    <t>Črn kruh modelni</t>
  </si>
  <si>
    <t xml:space="preserve">Manj slan kruh, brez aditivov </t>
  </si>
  <si>
    <t>Kruh s semeni modelni</t>
  </si>
  <si>
    <t>Pšenično belo pecivo</t>
  </si>
  <si>
    <t>Pecivo s semeni - kot stoletno pecivo</t>
  </si>
  <si>
    <t xml:space="preserve">Sirova štručka </t>
  </si>
  <si>
    <t xml:space="preserve">Makovka </t>
  </si>
  <si>
    <t>Sezam štručka</t>
  </si>
  <si>
    <t>Pšenično pirino  pecivo</t>
  </si>
  <si>
    <t>Slanik</t>
  </si>
  <si>
    <t>80g</t>
  </si>
  <si>
    <t>Mlečni kifelj</t>
  </si>
  <si>
    <t>Pletenka s posipom</t>
  </si>
  <si>
    <t>Jabolčni zavitek iz vlečenega testa</t>
  </si>
  <si>
    <t>Ježek čokoladni</t>
  </si>
  <si>
    <t>Krof marmelada</t>
  </si>
  <si>
    <t>Sendvič šunka sir 120g pakiran</t>
  </si>
  <si>
    <t>DA</t>
  </si>
  <si>
    <t>kom</t>
  </si>
  <si>
    <t>Sendvič suha salama sir 120g pakiran</t>
  </si>
  <si>
    <t>Sendvič sir solata 120g pakiran</t>
  </si>
  <si>
    <t xml:space="preserve">kom </t>
  </si>
  <si>
    <t>Drobtine bele</t>
  </si>
  <si>
    <t>Grisini porcijski</t>
  </si>
  <si>
    <t>Prepečenec porcijski</t>
  </si>
  <si>
    <t>Keksi, vanilijevi</t>
  </si>
  <si>
    <t>Keksi čokoladni</t>
  </si>
  <si>
    <t>Keksi, orehovi</t>
  </si>
  <si>
    <t>Keksi, linški</t>
  </si>
  <si>
    <t>Bio kamutov mešan kruh</t>
  </si>
  <si>
    <t>od 800 do 1000g, rezan</t>
  </si>
  <si>
    <t>Bio ajdov mešan kruh</t>
  </si>
  <si>
    <t>Bio ržen mešan kruh</t>
  </si>
  <si>
    <t>Bio koruzni mešan kruh</t>
  </si>
  <si>
    <t>Bio bel kruh</t>
  </si>
  <si>
    <t>Bio črni kruh</t>
  </si>
  <si>
    <t>Bio pirin kruh</t>
  </si>
  <si>
    <t>Bio polnozrnat kruh</t>
  </si>
  <si>
    <t>Bio ovsen kruh</t>
  </si>
  <si>
    <t xml:space="preserve">Bio kamutovo pecivo </t>
  </si>
  <si>
    <t>Bio pšenično belo pecivo</t>
  </si>
  <si>
    <t>Bio pšenično belo pecivo s sirom</t>
  </si>
  <si>
    <t>Bio pšenično belo pecivo s posipom</t>
  </si>
  <si>
    <t>Bio korenčkovo pecivo</t>
  </si>
  <si>
    <t>Bio polnozrnato pecivo</t>
  </si>
  <si>
    <t>Bio polnozrnato pecivo s sirom</t>
  </si>
  <si>
    <t>Bio polnozrnato pecivo s posipom</t>
  </si>
  <si>
    <t>Bio pirino mešano pecivo</t>
  </si>
  <si>
    <t>Bio koruzno mešano pecivo</t>
  </si>
  <si>
    <t>Bio ajdovo mešano pecivo</t>
  </si>
  <si>
    <t>Bio ovseno mešano pecivo</t>
  </si>
  <si>
    <t>Sadni mafin iz ekoloških sestavin</t>
  </si>
  <si>
    <t>Bio buhtelj z marmelado</t>
  </si>
  <si>
    <t>Bio buhtelj z različnimi polnili</t>
  </si>
  <si>
    <t xml:space="preserve">Bio pizza, sirova </t>
  </si>
  <si>
    <t>Bio pizza mesna</t>
  </si>
  <si>
    <t>Čokolada jedilna</t>
  </si>
  <si>
    <t>Kava bela, granulat, instant</t>
  </si>
  <si>
    <t>Kava, mleta, enakovredno Barcafe</t>
  </si>
  <si>
    <t>2-3kg</t>
  </si>
  <si>
    <t>Čaj sadni gastro vrečke divja češnja</t>
  </si>
  <si>
    <t>Čaj  gastro vrečke hibiskus</t>
  </si>
  <si>
    <t>Čaj sadni gastro vrečke jagoda vanilija</t>
  </si>
  <si>
    <t>Čaj  gastro vrečke šipek</t>
  </si>
  <si>
    <t>Čaj otroški, gastro, vrečke</t>
  </si>
  <si>
    <t>Čaj bezek, vrečke, gastro</t>
  </si>
  <si>
    <t>Čaj božični, vrečke, gastro</t>
  </si>
  <si>
    <t>Vanilijev sladkor</t>
  </si>
  <si>
    <t>Pecilni prašek</t>
  </si>
  <si>
    <t>Mak mleti</t>
  </si>
  <si>
    <t xml:space="preserve">Kis jabolčni </t>
  </si>
  <si>
    <t>Kis vinski</t>
  </si>
  <si>
    <t>Sol morska fino mleta</t>
  </si>
  <si>
    <t>Sladkor</t>
  </si>
  <si>
    <t>100% bučno olje</t>
  </si>
  <si>
    <t>100% olivno ekstra deviško olje</t>
  </si>
  <si>
    <t>100% sončnično olje</t>
  </si>
  <si>
    <t>Poper mleti v dozi z navojem</t>
  </si>
  <si>
    <t>v dozi z navojem 300g</t>
  </si>
  <si>
    <t>Paprika mleta rdeča, sladka</t>
  </si>
  <si>
    <t>Kumina mleta</t>
  </si>
  <si>
    <t>Lovor listi</t>
  </si>
  <si>
    <t>Majaron</t>
  </si>
  <si>
    <t>Timijan</t>
  </si>
  <si>
    <t>Šetraj</t>
  </si>
  <si>
    <t>Origano</t>
  </si>
  <si>
    <t>Rožmarin</t>
  </si>
  <si>
    <t>Peteršilj</t>
  </si>
  <si>
    <t>Cimet mleti</t>
  </si>
  <si>
    <t>Sadno žitna rezina (enakovredna Frutabeli - vsaj 36% sadna kaša)</t>
  </si>
  <si>
    <t>Ostra moka</t>
  </si>
  <si>
    <t>Pšenični zdrob</t>
  </si>
  <si>
    <t>Instant polenta</t>
  </si>
  <si>
    <t>Instant kus kus</t>
  </si>
  <si>
    <t>Prosena kaša</t>
  </si>
  <si>
    <t>Ajdova kaša</t>
  </si>
  <si>
    <t>Ješprenj</t>
  </si>
  <si>
    <t>Kvinoja</t>
  </si>
  <si>
    <t>Ovseni kosmiči</t>
  </si>
  <si>
    <t>Polži durum št.28</t>
  </si>
  <si>
    <t>Vretena durum</t>
  </si>
  <si>
    <t xml:space="preserve">Špageti durum </t>
  </si>
  <si>
    <t>Jajčni valoviti  rezanci</t>
  </si>
  <si>
    <t>Metuljčki durum</t>
  </si>
  <si>
    <t>Pirini peresniki</t>
  </si>
  <si>
    <t>Polnozrnati mali polžki</t>
  </si>
  <si>
    <t>Pirini špageti</t>
  </si>
  <si>
    <t>Polnozrnati rezanci</t>
  </si>
  <si>
    <t>Polži iz 5 žit</t>
  </si>
  <si>
    <t>Pirini rezanci</t>
  </si>
  <si>
    <t>Ajdovi rezanci</t>
  </si>
  <si>
    <t>Polnozrnati špageti</t>
  </si>
  <si>
    <t>Riž dolgozrnat parboiled</t>
  </si>
  <si>
    <t>3 žita - riž, pira in ječmen instant</t>
  </si>
  <si>
    <t>Riž okroglozrnat</t>
  </si>
  <si>
    <t xml:space="preserve">Krogljice za juho </t>
  </si>
  <si>
    <t>Popečene kruhove kocke za juho</t>
  </si>
  <si>
    <t>Koruzni kosmiči, corn flakes, večje pakiranje</t>
  </si>
  <si>
    <t>Koruzni kosmiči lonček</t>
  </si>
  <si>
    <t>40g lonček</t>
  </si>
  <si>
    <t>0,5kg -1kg</t>
  </si>
  <si>
    <t>1kg - 10kg</t>
  </si>
  <si>
    <t>1kg - 5kg</t>
  </si>
  <si>
    <t>0,5kg - 1kg</t>
  </si>
  <si>
    <t>0,5kg - 10kg</t>
  </si>
  <si>
    <t>0,5kg - 5kg</t>
  </si>
  <si>
    <t xml:space="preserve">SKUPNA VREDNOST ZA OCENJENO KOLIČINO Z DDV
</t>
  </si>
  <si>
    <t>3.  ponudniki obvezno vpišejo trgovsko ime oz. naziv ponujenega živila v stolpec: Blagovna znamka ponujenega artikla</t>
  </si>
  <si>
    <t>rinfuza (proizvajalec dobavi ustrezne posode za mleko in jih vzdržuje), PE-vreča 10 l, plastenke 5 in 10 l,</t>
  </si>
  <si>
    <t xml:space="preserve">Mleko trajno  </t>
  </si>
  <si>
    <t>Mleko trajno različni okusi  (čokolada, vanilija, lešnik)</t>
  </si>
  <si>
    <t xml:space="preserve">Smetana sterilizirana za stepanje </t>
  </si>
  <si>
    <t xml:space="preserve">Smetana pasterizirana za stepanje </t>
  </si>
  <si>
    <t>150 -180g</t>
  </si>
  <si>
    <t>Jogurt navadni iz pol posnetega, pasteriziranega  mleka, čvrst</t>
  </si>
  <si>
    <t>Jogurt navadni probiotični tekoč</t>
  </si>
  <si>
    <t>Sadni jogurt   z dodatkom sadja ali sadnega pripravka (min. 10% dodanega sadja ali sadnega pripravka) brez dodanega sladkorja</t>
  </si>
  <si>
    <t>150-180g</t>
  </si>
  <si>
    <t>VARNOST IN KAKOVOST ŽIVIL
(Ponudnik vpiše število 1, v kolikor artikel izpolnjuje zahteve po merilu Varnost in kakovost živil)</t>
  </si>
  <si>
    <t>NAZIV ponujenega artikla</t>
  </si>
  <si>
    <t>15-20g</t>
  </si>
  <si>
    <t>Sir poltrdi riban pakiran</t>
  </si>
  <si>
    <t>Skuta, polnomastna , pasirana</t>
  </si>
  <si>
    <t>Skuta s sadjem</t>
  </si>
  <si>
    <t>120-180g</t>
  </si>
  <si>
    <t>60-90g</t>
  </si>
  <si>
    <t>100-120ml</t>
  </si>
  <si>
    <t>1-5kg</t>
  </si>
  <si>
    <t>Piščančji hrbti sveži, obrani</t>
  </si>
  <si>
    <t>Piščančje stegno kocke</t>
  </si>
  <si>
    <t>Pečenica iz svinjskega mesa, v naravnem ovoju, manj začinjena</t>
  </si>
  <si>
    <t>Šunka pečena, kuhana, pršut, ekstra kakovostni razred</t>
  </si>
  <si>
    <t>Prekajena suhe svinjske kosti</t>
  </si>
  <si>
    <t>Svinjska šunka - prekajena, brez kosti</t>
  </si>
  <si>
    <t>Telečja hrenovka v naravnem ovoju</t>
  </si>
  <si>
    <t>ocvirki, v masti</t>
  </si>
  <si>
    <t>svinjska mas, brez konzervansov</t>
  </si>
  <si>
    <t>Suha salam, trajna, I.kvaliteta, kot ogrska</t>
  </si>
  <si>
    <t>Dimljene piščančje prsi</t>
  </si>
  <si>
    <t>Panirani piščančji zrezki - file</t>
  </si>
  <si>
    <t>Bio piščančja pašteta</t>
  </si>
  <si>
    <t>Sveža orada</t>
  </si>
  <si>
    <t>Tunina v kosih v olivnem  olju vrste tunnus albacares</t>
  </si>
  <si>
    <t>Prekajen losos</t>
  </si>
  <si>
    <t>pakirano po 100-1000g</t>
  </si>
  <si>
    <t>Skuša v rastlinskem olju</t>
  </si>
  <si>
    <t>pakirano po 500-2000g</t>
  </si>
  <si>
    <t>Baby korenček</t>
  </si>
  <si>
    <t>Brstični ohrovt</t>
  </si>
  <si>
    <t>Por narezan</t>
  </si>
  <si>
    <t xml:space="preserve">Česen, seseskljan </t>
  </si>
  <si>
    <t>Čičerika</t>
  </si>
  <si>
    <t>Džuveč</t>
  </si>
  <si>
    <t>Mezga</t>
  </si>
  <si>
    <t xml:space="preserve">Ajvar nepekoč, </t>
  </si>
  <si>
    <t>5.2.sklop: Zmrznjena sadje in zelenjava</t>
  </si>
  <si>
    <t>5.3.: Konzervirana sadje in zelenjava</t>
  </si>
  <si>
    <t xml:space="preserve">5.4.sklop: Kislo zelje in repa </t>
  </si>
  <si>
    <t>6.1.: Zamrznjeni predpripravljeni izdelki in polizdelki</t>
  </si>
  <si>
    <t>Svaljki krompirjevi rženi7polnozrnati</t>
  </si>
  <si>
    <t>Cmoki s sadnim (marelčni, slivov) nadevom</t>
  </si>
  <si>
    <t>Palačinke z marelčnim nadevom</t>
  </si>
  <si>
    <t>Gluhi štruklji</t>
  </si>
  <si>
    <t>Sirovi ravioli</t>
  </si>
  <si>
    <t>7.1.sklop: KRUH</t>
  </si>
  <si>
    <t>Pirin kruh</t>
  </si>
  <si>
    <t>80g, rezano oblike bombeta, štručka, žemlja, kajzarca</t>
  </si>
  <si>
    <t>60-80g, rezano oblike bombeta, štručka, žemlja, kajzarca</t>
  </si>
  <si>
    <t>80g, rezana</t>
  </si>
  <si>
    <t>Pšenično polbelo   pecivo</t>
  </si>
  <si>
    <t>Biga</t>
  </si>
  <si>
    <t>60-80g</t>
  </si>
  <si>
    <t>Sirov burek dostava topel</t>
  </si>
  <si>
    <t>7.2. sklop: Pekovsko pecivo</t>
  </si>
  <si>
    <t>7.3.sklop:Slaščice</t>
  </si>
  <si>
    <t>7.4.sklop: Sendviči</t>
  </si>
  <si>
    <t>120-150g</t>
  </si>
  <si>
    <t>60-80, rezano, oblika štručka, bombeta, kajzarca,žemlja</t>
  </si>
  <si>
    <t>Bio pecivo s koščki čokolade</t>
  </si>
  <si>
    <t>60-80</t>
  </si>
  <si>
    <t xml:space="preserve">80 - 100g, </t>
  </si>
  <si>
    <t>80 - 100g</t>
  </si>
  <si>
    <t>8. sklop: Splošno blago</t>
  </si>
  <si>
    <t>Rožiči mleti</t>
  </si>
  <si>
    <t>0,5-1kg</t>
  </si>
  <si>
    <t>Česen mleti</t>
  </si>
  <si>
    <t>curry mleti</t>
  </si>
  <si>
    <t>muškatni orešek</t>
  </si>
  <si>
    <t>0,8-1000g</t>
  </si>
  <si>
    <t>Koruzni škrob</t>
  </si>
  <si>
    <t>Želatina v prahu</t>
  </si>
  <si>
    <t>Majoneza</t>
  </si>
  <si>
    <t>Limonin sok 100%</t>
  </si>
  <si>
    <t>Marmelada mešana vsaj 45% sadja</t>
  </si>
  <si>
    <t>1-3kg</t>
  </si>
  <si>
    <t>60-120g</t>
  </si>
  <si>
    <t>9. sklop: Mlevski izdelki</t>
  </si>
  <si>
    <t>Pšenična moka tip 500</t>
  </si>
  <si>
    <t>Bulgur</t>
  </si>
  <si>
    <t>1-10kg</t>
  </si>
  <si>
    <t>Valjani jušni rezanci, jajčni</t>
  </si>
  <si>
    <t>Ribana jajčna kaša</t>
  </si>
  <si>
    <t>10. sklop: Dietni izdelki</t>
  </si>
  <si>
    <t>Sojin desert okus čokolada, vanilija</t>
  </si>
  <si>
    <t xml:space="preserve">Ponujeno pakiranje </t>
  </si>
  <si>
    <t>Ponujeno pakiranje</t>
  </si>
  <si>
    <t xml:space="preserve">SKUPNA VREDNOST ZA OCENJENO KOLIČINO BREZ DDV
</t>
  </si>
  <si>
    <t>do 450g</t>
  </si>
  <si>
    <t>do  250g</t>
  </si>
  <si>
    <t>do 1kg</t>
  </si>
  <si>
    <t>do 5kg</t>
  </si>
  <si>
    <t>trikotniki do 18g</t>
  </si>
  <si>
    <t>do 30g</t>
  </si>
  <si>
    <t>rinfuza ali vrečke do 250g</t>
  </si>
  <si>
    <t>do kg</t>
  </si>
  <si>
    <t>Osnovna šola Preserje</t>
  </si>
  <si>
    <t>do 120g</t>
  </si>
  <si>
    <t>do 80g</t>
  </si>
  <si>
    <t>do 5l</t>
  </si>
  <si>
    <t>do 13g vrečka</t>
  </si>
  <si>
    <t>dp 1kg</t>
  </si>
  <si>
    <t>paket do 30g</t>
  </si>
  <si>
    <t>7.6.sklop: EKO pekovski izdelki</t>
  </si>
  <si>
    <t>7.5.sklop: EKO  Kruhi</t>
  </si>
  <si>
    <t>1. 4. SKLOP: EKO mleko in mlečni izdelki</t>
  </si>
  <si>
    <t>2. 5. SKLOP: EKO perutninski mesni izdelki</t>
  </si>
  <si>
    <t>IZBRANA KAKOVOST</t>
  </si>
  <si>
    <t>11.2. SKLOP: IZBRANA KAKOVOST - Smetana, skuta, sir, maslo, mlečni namaz, mlečni desert</t>
  </si>
  <si>
    <t>11.1. SKLOP: IZBRANA KAKOVOST -  MLEKO IN MLEČNI IZDELKI</t>
  </si>
  <si>
    <t>11.3.SKLOP: IZBRANA KAKOVOST - Piščančje in puranje meso</t>
  </si>
  <si>
    <t>11.4. SKLOP: IZBRANA KAKOVOST - Mesnine</t>
  </si>
  <si>
    <t>Ponudniki morajo pri sklopih, ki imajo v nazivu sklopa IZBRANA KAKOVOST, ponuditi živil brez ustreznega certifikata</t>
  </si>
  <si>
    <t>IZBRANA KAKOVOST (na koncu te preglednice)</t>
  </si>
  <si>
    <t>2. 4. SKLOP: Perutninske mesnine, salame in pripravljeni izdelki z perutninskega mesa</t>
  </si>
  <si>
    <t>Skupna vrednost za sklop brez DDV</t>
  </si>
  <si>
    <t>Število živil, ki ustrezajo merilu Varnost in k. Živil</t>
  </si>
  <si>
    <t>JAVNO NAROČILO</t>
  </si>
  <si>
    <t>OBRAZEC PR</t>
  </si>
  <si>
    <t xml:space="preserve">5.  ponudniki morajo pri porcijskih artiklih (artikli, pri katerih je naročnik v stolpcu Porcijski artikel vpisal besedo DA) ponuditi vsaj velikost pakiranja (lahko ponudijo večje) ki je zahtevana. </t>
  </si>
  <si>
    <t xml:space="preserve">6. ponudniki pri artiklih, kjer  je enota mere enota za volumen ali težo ponudijo cena na enoto mere (g, kg, ml, l) - NE PORCIJSKI ARTIKLI. Pakiranje ponujenih artiklov mora ustrezati zahtevanemu pakiranju s strani naročnika. </t>
  </si>
  <si>
    <t>PONUDNIKI MORAJO PRERAČUNATI CENO NA ENOTO MERE!</t>
  </si>
  <si>
    <t xml:space="preserve">CENE PONUDNIKI SE NE SMEJO PRERAČUNAVATI NA ZAHTEVANO PAKIRANJE.  </t>
  </si>
  <si>
    <t>3.1.1.sklop: Sveže postrvi</t>
  </si>
  <si>
    <t>Bio sadni kefir (iz kefirnega zrna)</t>
  </si>
  <si>
    <t>Kakav granulat instant, min. 25% delež kakavovih delcev</t>
  </si>
  <si>
    <t>Čokolada v prahu, min. 35.% kakavovih delcev</t>
  </si>
  <si>
    <t>Mlečni čokoladni ali lešnikov kakavov namaz, minimalno 13%  lešnikov in min. 7% manj mastnega kakava v prahu.</t>
  </si>
  <si>
    <t>21.b</t>
  </si>
  <si>
    <t>Puding instant vanilija</t>
  </si>
  <si>
    <t>Puding instant čokolada</t>
  </si>
  <si>
    <t>Gorčica</t>
  </si>
  <si>
    <t>porcijsko, do 30g</t>
  </si>
  <si>
    <t>do 100g</t>
  </si>
  <si>
    <t>Čokoladni namaz brez sledi oreškov, mleka, jajc, brez VSEH alergenov kot Orgran</t>
  </si>
  <si>
    <t>Margarina brez sledi oreškov, mleka, glutena, brez VSEH alergenov kot Orgran</t>
  </si>
  <si>
    <t>Rižev napitek, brez VSEH alergenov kot Orgran</t>
  </si>
  <si>
    <t>Testenine brez sledi mleka, oreškov, glutena - polžki, brez VSEH alergenov kot Orgran</t>
  </si>
  <si>
    <t>Testenine brez sledi mleka, oreškov, glutena - špageti, brez VSEH alergenov kot Orgran</t>
  </si>
  <si>
    <t>Kus kus brez sledi mleka, glutena, oreškov, brez VSEH alergenov kot Orgran</t>
  </si>
  <si>
    <t>Polenta brez sledi mleka, glutena, oreškov, brez VSEH alergenov kot Orgran</t>
  </si>
  <si>
    <t>Kosmiči brez sledi mleka, glutena, oreškov, brez VSEH alergenov kot Orgran</t>
  </si>
  <si>
    <t>Riževa krema za kuhanje, brez VSEH alergenov kot Orgran</t>
  </si>
  <si>
    <t>Piškoti porcijski brez sledi glutena, oreškov, mleka, brez VSEH alergenov kot Orgran</t>
  </si>
  <si>
    <t>Zmes za mafine brez sledi glutena, oreškov, mleka, brez VSEH alergenov kot Orgran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</si>
</sst>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4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2"/>
      <color theme="1"/>
      <name val="Calibri"/>
      <family val="2"/>
      <scheme val="minor"/>
    </font>
    <font>
      <sz val="11"/>
      <color rgb="FF006100"/>
      <name val="Calibri"/>
      <family val="2"/>
      <charset val="238"/>
      <scheme val="minor"/>
    </font>
    <font>
      <b/>
      <sz val="11"/>
      <color theme="1"/>
      <name val="Calibri"/>
      <family val="2"/>
      <charset val="238"/>
      <scheme val="minor"/>
    </font>
    <font>
      <sz val="16"/>
      <color theme="1"/>
      <name val="Tahoma"/>
      <family val="2"/>
      <charset val="238"/>
    </font>
    <font>
      <sz val="9"/>
      <color theme="1"/>
      <name val="Tahoma"/>
      <family val="2"/>
      <charset val="238"/>
    </font>
    <font>
      <sz val="10"/>
      <color theme="1"/>
      <name val="Tahoma"/>
      <family val="2"/>
      <charset val="238"/>
    </font>
    <font>
      <b/>
      <sz val="14"/>
      <color theme="1"/>
      <name val="Calibri"/>
      <family val="2"/>
      <charset val="238"/>
      <scheme val="minor"/>
    </font>
    <font>
      <sz val="11"/>
      <color theme="1"/>
      <name val="Tahoma"/>
      <family val="2"/>
      <charset val="238"/>
    </font>
    <font>
      <sz val="10"/>
      <color indexed="8"/>
      <name val="Arial"/>
      <family val="2"/>
      <charset val="238"/>
    </font>
    <font>
      <sz val="11"/>
      <color theme="1"/>
      <name val="Calibri"/>
      <family val="2"/>
      <scheme val="minor"/>
    </font>
    <font>
      <b/>
      <sz val="20"/>
      <color theme="1"/>
      <name val="Calibri"/>
      <family val="2"/>
      <charset val="238"/>
      <scheme val="minor"/>
    </font>
    <font>
      <sz val="10"/>
      <color rgb="FF222222"/>
      <name val="Arial"/>
      <family val="2"/>
      <charset val="238"/>
    </font>
    <font>
      <sz val="14"/>
      <color rgb="FF222222"/>
      <name val="Arial"/>
      <family val="2"/>
      <charset val="238"/>
    </font>
    <font>
      <sz val="20"/>
      <color theme="1"/>
      <name val="Tahoma"/>
      <family val="2"/>
      <charset val="238"/>
    </font>
    <font>
      <sz val="10"/>
      <name val="Arial"/>
      <family val="2"/>
      <charset val="238"/>
    </font>
    <font>
      <b/>
      <sz val="18"/>
      <color theme="1"/>
      <name val="Calibri"/>
      <family val="2"/>
      <charset val="238"/>
      <scheme val="minor"/>
    </font>
    <font>
      <sz val="10"/>
      <name val="Arial CE"/>
      <charset val="238"/>
    </font>
    <font>
      <sz val="12"/>
      <color theme="1"/>
      <name val="Tahoma"/>
      <family val="2"/>
      <charset val="238"/>
    </font>
    <font>
      <b/>
      <sz val="12"/>
      <color theme="1"/>
      <name val="Calibri"/>
      <family val="2"/>
      <charset val="238"/>
      <scheme val="minor"/>
    </font>
    <font>
      <b/>
      <sz val="12"/>
      <name val="Tahoma"/>
      <family val="2"/>
      <charset val="238"/>
    </font>
    <font>
      <sz val="16"/>
      <color indexed="8"/>
      <name val="Tahoma"/>
      <family val="2"/>
      <charset val="238"/>
    </font>
    <font>
      <sz val="22"/>
      <color theme="1"/>
      <name val="Tahoma"/>
      <family val="2"/>
      <charset val="238"/>
    </font>
    <font>
      <sz val="22"/>
      <color theme="1"/>
      <name val="Calibri"/>
      <family val="2"/>
      <scheme val="minor"/>
    </font>
    <font>
      <b/>
      <sz val="22"/>
      <color theme="1"/>
      <name val="Tahoma"/>
      <family val="2"/>
      <charset val="238"/>
    </font>
    <font>
      <sz val="20"/>
      <name val="Tahoma"/>
      <family val="2"/>
      <charset val="238"/>
    </font>
    <font>
      <sz val="20"/>
      <color theme="1"/>
      <name val="Calibri"/>
      <family val="2"/>
      <scheme val="minor"/>
    </font>
    <font>
      <b/>
      <u/>
      <sz val="20"/>
      <color theme="1"/>
      <name val="Calibri"/>
      <family val="2"/>
      <charset val="238"/>
      <scheme val="minor"/>
    </font>
    <font>
      <sz val="22"/>
      <color indexed="8"/>
      <name val="Tahoma"/>
      <family val="2"/>
      <charset val="238"/>
    </font>
    <font>
      <b/>
      <sz val="16"/>
      <color rgb="FF222222"/>
      <name val="Arial"/>
      <family val="2"/>
      <charset val="238"/>
    </font>
    <font>
      <b/>
      <sz val="11"/>
      <color theme="1"/>
      <name val="Calibri"/>
      <family val="2"/>
      <scheme val="minor"/>
    </font>
    <font>
      <sz val="22"/>
      <color theme="1"/>
      <name val="Arial Black"/>
      <family val="2"/>
    </font>
    <font>
      <sz val="72"/>
      <color theme="1"/>
      <name val="Calibri"/>
      <family val="2"/>
      <scheme val="minor"/>
    </font>
    <font>
      <b/>
      <sz val="14"/>
      <color theme="1"/>
      <name val="Calibri"/>
      <family val="2"/>
      <scheme val="minor"/>
    </font>
    <font>
      <b/>
      <sz val="12"/>
      <color theme="1"/>
      <name val="Calibri"/>
      <family val="2"/>
      <scheme val="minor"/>
    </font>
    <font>
      <b/>
      <sz val="11"/>
      <name val="Palatino Linotype"/>
      <family val="1"/>
    </font>
    <font>
      <b/>
      <sz val="12"/>
      <name val="Palatino Linotype"/>
      <family val="1"/>
    </font>
    <font>
      <sz val="9"/>
      <color theme="1"/>
      <name val="Calibri"/>
      <family val="2"/>
      <scheme val="minor"/>
    </font>
    <font>
      <b/>
      <sz val="9"/>
      <color theme="1"/>
      <name val="Calibri"/>
      <family val="2"/>
      <scheme val="minor"/>
    </font>
  </fonts>
  <fills count="10">
    <fill>
      <patternFill patternType="none"/>
    </fill>
    <fill>
      <patternFill patternType="gray125"/>
    </fill>
    <fill>
      <patternFill patternType="solid">
        <fgColor rgb="FFC6EFCE"/>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theme="4" tint="0.79998168889431442"/>
        <bgColor indexed="64"/>
      </patternFill>
    </fill>
    <fill>
      <patternFill patternType="solid">
        <fgColor rgb="FFFFE699"/>
        <bgColor indexed="64"/>
      </patternFill>
    </fill>
    <fill>
      <patternFill patternType="solid">
        <fgColor theme="3" tint="0.39997558519241921"/>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style="thin">
        <color auto="1"/>
      </left>
      <right/>
      <top style="thin">
        <color auto="1"/>
      </top>
      <bottom/>
      <diagonal/>
    </border>
    <border>
      <left style="thin">
        <color auto="1"/>
      </left>
      <right/>
      <top style="thin">
        <color auto="1"/>
      </top>
      <bottom style="thin">
        <color auto="1"/>
      </bottom>
      <diagonal/>
    </border>
  </borders>
  <cellStyleXfs count="10">
    <xf numFmtId="0" fontId="0" fillId="0" borderId="0"/>
    <xf numFmtId="0" fontId="4" fillId="2" borderId="0" applyNumberFormat="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17" fillId="0" borderId="0"/>
    <xf numFmtId="0" fontId="12" fillId="0" borderId="0"/>
    <xf numFmtId="0" fontId="19" fillId="0" borderId="0"/>
    <xf numFmtId="0" fontId="2" fillId="0" borderId="0"/>
    <xf numFmtId="0" fontId="1" fillId="0" borderId="0"/>
    <xf numFmtId="164" fontId="1" fillId="0" borderId="0" applyFont="0" applyFill="0" applyBorder="0" applyAlignment="0" applyProtection="0"/>
  </cellStyleXfs>
  <cellXfs count="165">
    <xf numFmtId="0" fontId="0" fillId="0" borderId="0" xfId="0"/>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7" fillId="0" borderId="0" xfId="0" applyNumberFormat="1" applyFont="1" applyFill="1" applyBorder="1" applyAlignment="1" applyProtection="1">
      <alignment vertical="center"/>
    </xf>
    <xf numFmtId="0" fontId="9" fillId="4" borderId="0" xfId="0" applyFont="1" applyFill="1" applyProtection="1">
      <protection hidden="1"/>
    </xf>
    <xf numFmtId="0" fontId="10"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0" fillId="0" borderId="0" xfId="0" applyBorder="1" applyAlignment="1"/>
    <xf numFmtId="0" fontId="11" fillId="0" borderId="0" xfId="0" applyNumberFormat="1" applyFont="1" applyFill="1" applyBorder="1" applyAlignment="1" applyProtection="1">
      <alignment horizontal="center" vertical="center"/>
    </xf>
    <xf numFmtId="3" fontId="11" fillId="0" borderId="0" xfId="0" applyNumberFormat="1" applyFont="1" applyFill="1" applyBorder="1" applyAlignment="1" applyProtection="1">
      <alignment horizontal="center" vertical="center"/>
    </xf>
    <xf numFmtId="0" fontId="9" fillId="5" borderId="0" xfId="0" applyFont="1" applyFill="1" applyProtection="1">
      <protection hidden="1"/>
    </xf>
    <xf numFmtId="0" fontId="9" fillId="5" borderId="0" xfId="0" applyFont="1" applyFill="1" applyAlignment="1" applyProtection="1">
      <alignment wrapText="1"/>
      <protection hidden="1"/>
    </xf>
    <xf numFmtId="0" fontId="13" fillId="5" borderId="0" xfId="0" applyFont="1" applyFill="1" applyProtection="1">
      <protection hidden="1"/>
    </xf>
    <xf numFmtId="0" fontId="5" fillId="0" borderId="0" xfId="0" applyFont="1" applyAlignment="1">
      <alignment wrapText="1"/>
    </xf>
    <xf numFmtId="0" fontId="14" fillId="0" borderId="0" xfId="0" applyFont="1"/>
    <xf numFmtId="0" fontId="15" fillId="0" borderId="0" xfId="0" applyFont="1"/>
    <xf numFmtId="0" fontId="13" fillId="0" borderId="0" xfId="0" applyFont="1"/>
    <xf numFmtId="0" fontId="16" fillId="0" borderId="0" xfId="0" applyNumberFormat="1" applyFont="1" applyFill="1" applyBorder="1" applyAlignment="1" applyProtection="1">
      <alignment horizontal="left" vertical="center"/>
    </xf>
    <xf numFmtId="0" fontId="3" fillId="0" borderId="0" xfId="0" applyFont="1" applyFill="1" applyBorder="1" applyAlignment="1">
      <alignment vertical="center"/>
    </xf>
    <xf numFmtId="0" fontId="0" fillId="0" borderId="0" xfId="0"/>
    <xf numFmtId="2" fontId="0" fillId="0" borderId="0" xfId="0" applyNumberFormat="1"/>
    <xf numFmtId="2" fontId="18" fillId="0" borderId="0" xfId="0" applyNumberFormat="1" applyFont="1"/>
    <xf numFmtId="2" fontId="10" fillId="0" borderId="0" xfId="0" applyNumberFormat="1" applyFont="1" applyFill="1" applyBorder="1" applyAlignment="1" applyProtection="1">
      <alignment vertical="center"/>
    </xf>
    <xf numFmtId="2" fontId="10" fillId="0" borderId="0" xfId="0" applyNumberFormat="1" applyFont="1" applyFill="1" applyBorder="1" applyAlignment="1" applyProtection="1">
      <alignment vertical="center"/>
      <protection locked="0"/>
    </xf>
    <xf numFmtId="2" fontId="7" fillId="0" borderId="0" xfId="0" applyNumberFormat="1" applyFont="1" applyFill="1" applyBorder="1" applyAlignment="1" applyProtection="1">
      <alignment vertical="center"/>
    </xf>
    <xf numFmtId="2" fontId="9" fillId="4" borderId="0" xfId="0" applyNumberFormat="1" applyFont="1" applyFill="1" applyAlignment="1" applyProtection="1">
      <alignment horizontal="center"/>
      <protection hidden="1"/>
    </xf>
    <xf numFmtId="2" fontId="9" fillId="5" borderId="0" xfId="0" applyNumberFormat="1" applyFont="1" applyFill="1" applyAlignment="1" applyProtection="1">
      <alignment horizontal="center"/>
      <protection hidden="1"/>
    </xf>
    <xf numFmtId="2" fontId="0" fillId="5" borderId="0" xfId="0" applyNumberFormat="1" applyFill="1"/>
    <xf numFmtId="2" fontId="11" fillId="0" borderId="0" xfId="0" applyNumberFormat="1" applyFont="1" applyFill="1" applyBorder="1" applyAlignment="1" applyProtection="1">
      <alignment vertical="center"/>
    </xf>
    <xf numFmtId="2" fontId="11" fillId="0" borderId="0" xfId="0" applyNumberFormat="1" applyFont="1" applyFill="1" applyBorder="1" applyAlignment="1" applyProtection="1">
      <alignment horizontal="center" vertical="center"/>
    </xf>
    <xf numFmtId="2" fontId="3" fillId="0" borderId="0" xfId="0" applyNumberFormat="1" applyFont="1"/>
    <xf numFmtId="2" fontId="3" fillId="0" borderId="0" xfId="0" applyNumberFormat="1" applyFont="1" applyProtection="1">
      <protection hidden="1"/>
    </xf>
    <xf numFmtId="2" fontId="20" fillId="0" borderId="0" xfId="0" applyNumberFormat="1" applyFont="1" applyFill="1" applyBorder="1" applyAlignment="1" applyProtection="1">
      <alignment vertical="center"/>
    </xf>
    <xf numFmtId="2" fontId="21" fillId="4" borderId="0" xfId="0" applyNumberFormat="1" applyFont="1" applyFill="1" applyAlignment="1" applyProtection="1">
      <alignment horizontal="center"/>
      <protection hidden="1"/>
    </xf>
    <xf numFmtId="2" fontId="22" fillId="4" borderId="0" xfId="0" applyNumberFormat="1" applyFont="1" applyFill="1" applyProtection="1">
      <protection hidden="1"/>
    </xf>
    <xf numFmtId="2" fontId="21" fillId="5" borderId="0" xfId="0" applyNumberFormat="1" applyFont="1" applyFill="1" applyAlignment="1" applyProtection="1">
      <alignment horizontal="center"/>
      <protection hidden="1"/>
    </xf>
    <xf numFmtId="2" fontId="22" fillId="5" borderId="0" xfId="0" applyNumberFormat="1" applyFont="1" applyFill="1" applyProtection="1">
      <protection hidden="1"/>
    </xf>
    <xf numFmtId="2" fontId="8" fillId="0" borderId="0" xfId="0" applyNumberFormat="1" applyFont="1" applyFill="1" applyBorder="1" applyAlignment="1" applyProtection="1">
      <alignment vertical="center"/>
      <protection locked="0"/>
    </xf>
    <xf numFmtId="0" fontId="26" fillId="0" borderId="0" xfId="0" applyFont="1"/>
    <xf numFmtId="0" fontId="28" fillId="0" borderId="0" xfId="0" applyFont="1"/>
    <xf numFmtId="0" fontId="29" fillId="0" borderId="0" xfId="0" applyFont="1"/>
    <xf numFmtId="0" fontId="0" fillId="0" borderId="0" xfId="0" applyFont="1"/>
    <xf numFmtId="2" fontId="0" fillId="0" borderId="0" xfId="0" applyNumberFormat="1" applyFont="1"/>
    <xf numFmtId="3" fontId="0" fillId="0" borderId="0" xfId="0" applyNumberFormat="1"/>
    <xf numFmtId="3" fontId="10" fillId="0" borderId="0" xfId="0" applyNumberFormat="1" applyFont="1" applyFill="1" applyBorder="1" applyAlignment="1" applyProtection="1">
      <alignment vertical="center"/>
    </xf>
    <xf numFmtId="3" fontId="7" fillId="0" borderId="0" xfId="0" applyNumberFormat="1" applyFont="1" applyFill="1" applyBorder="1" applyAlignment="1" applyProtection="1">
      <alignment vertical="center"/>
    </xf>
    <xf numFmtId="3" fontId="6" fillId="0" borderId="0" xfId="0" applyNumberFormat="1" applyFont="1" applyFill="1" applyBorder="1" applyAlignment="1" applyProtection="1">
      <alignment vertical="center"/>
    </xf>
    <xf numFmtId="3" fontId="9" fillId="4" borderId="0" xfId="0" applyNumberFormat="1" applyFont="1" applyFill="1" applyAlignment="1" applyProtection="1">
      <alignment horizontal="center"/>
      <protection hidden="1"/>
    </xf>
    <xf numFmtId="3" fontId="9" fillId="5" borderId="0" xfId="0" applyNumberFormat="1" applyFont="1" applyFill="1" applyAlignment="1" applyProtection="1">
      <alignment horizontal="center"/>
      <protection hidden="1"/>
    </xf>
    <xf numFmtId="3" fontId="0" fillId="0" borderId="0" xfId="0" applyNumberFormat="1" applyFont="1"/>
    <xf numFmtId="3" fontId="11" fillId="0" borderId="0" xfId="1" applyNumberFormat="1" applyFont="1" applyFill="1" applyBorder="1" applyAlignment="1" applyProtection="1">
      <alignment horizontal="center" vertical="center"/>
    </xf>
    <xf numFmtId="0" fontId="0" fillId="0" borderId="0" xfId="0" applyAlignment="1">
      <alignment wrapText="1"/>
    </xf>
    <xf numFmtId="0" fontId="25" fillId="0" borderId="0" xfId="0" applyFont="1" applyBorder="1" applyAlignment="1">
      <alignment wrapText="1"/>
    </xf>
    <xf numFmtId="0" fontId="0" fillId="0" borderId="0" xfId="0" applyBorder="1" applyAlignment="1">
      <alignment wrapText="1"/>
    </xf>
    <xf numFmtId="0" fontId="10"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left" vertical="center" wrapText="1"/>
    </xf>
    <xf numFmtId="0" fontId="9" fillId="4" borderId="0" xfId="0" applyFont="1" applyFill="1" applyAlignment="1" applyProtection="1">
      <alignment wrapText="1"/>
      <protection hidden="1"/>
    </xf>
    <xf numFmtId="0" fontId="0" fillId="0" borderId="0" xfId="0" applyFont="1" applyAlignment="1">
      <alignment wrapText="1"/>
    </xf>
    <xf numFmtId="3" fontId="11" fillId="0" borderId="0" xfId="0" applyNumberFormat="1" applyFont="1" applyFill="1" applyBorder="1" applyAlignment="1" applyProtection="1">
      <alignment horizontal="center" vertical="center" wrapText="1"/>
    </xf>
    <xf numFmtId="0" fontId="1" fillId="0" borderId="0" xfId="0" applyFont="1" applyAlignment="1"/>
    <xf numFmtId="0" fontId="31" fillId="0" borderId="0" xfId="0" applyFont="1"/>
    <xf numFmtId="2" fontId="0" fillId="0" borderId="0" xfId="0" applyNumberFormat="1" applyFill="1"/>
    <xf numFmtId="2" fontId="0" fillId="0" borderId="0" xfId="0" applyNumberFormat="1" applyFont="1" applyFill="1"/>
    <xf numFmtId="0" fontId="35" fillId="3" borderId="0" xfId="0" applyFont="1" applyFill="1" applyAlignment="1">
      <alignment wrapText="1"/>
    </xf>
    <xf numFmtId="0" fontId="32" fillId="6" borderId="13" xfId="6" applyNumberFormat="1" applyFont="1" applyFill="1" applyBorder="1" applyAlignment="1">
      <alignment horizontal="center" vertical="center" wrapText="1"/>
    </xf>
    <xf numFmtId="0" fontId="32" fillId="6" borderId="14" xfId="6" applyNumberFormat="1" applyFont="1" applyFill="1" applyBorder="1" applyAlignment="1">
      <alignment horizontal="center" vertical="center" wrapText="1"/>
    </xf>
    <xf numFmtId="3" fontId="32" fillId="6" borderId="14" xfId="6" applyNumberFormat="1" applyFont="1" applyFill="1" applyBorder="1" applyAlignment="1">
      <alignment horizontal="center" vertical="center" wrapText="1"/>
    </xf>
    <xf numFmtId="0" fontId="32" fillId="6" borderId="15" xfId="6" applyNumberFormat="1" applyFont="1" applyFill="1" applyBorder="1" applyAlignment="1">
      <alignment horizontal="center" vertical="center" wrapText="1"/>
    </xf>
    <xf numFmtId="0" fontId="0" fillId="7" borderId="14" xfId="0" applyFont="1" applyFill="1" applyBorder="1" applyAlignment="1">
      <alignment horizontal="center" vertical="center"/>
    </xf>
    <xf numFmtId="2" fontId="0" fillId="7" borderId="14" xfId="0" applyNumberFormat="1" applyFont="1" applyFill="1" applyBorder="1" applyAlignment="1">
      <alignment horizontal="left" vertical="center" wrapText="1"/>
    </xf>
    <xf numFmtId="2" fontId="0" fillId="7" borderId="14" xfId="0" applyNumberFormat="1" applyFont="1" applyFill="1" applyBorder="1" applyAlignment="1">
      <alignment horizontal="center" vertical="center"/>
    </xf>
    <xf numFmtId="2" fontId="0" fillId="7" borderId="14" xfId="0" applyNumberFormat="1" applyFont="1" applyFill="1" applyBorder="1" applyAlignment="1">
      <alignment horizontal="center" vertical="center" wrapText="1"/>
    </xf>
    <xf numFmtId="3" fontId="0" fillId="7" borderId="14" xfId="0" applyNumberFormat="1" applyFont="1" applyFill="1" applyBorder="1" applyAlignment="1">
      <alignment horizontal="center" vertical="center"/>
    </xf>
    <xf numFmtId="2" fontId="0" fillId="7" borderId="14" xfId="2" applyNumberFormat="1" applyFont="1" applyFill="1" applyBorder="1" applyAlignment="1">
      <alignment vertical="top" wrapText="1"/>
    </xf>
    <xf numFmtId="0" fontId="0" fillId="8" borderId="17" xfId="0" applyFont="1" applyFill="1" applyBorder="1" applyAlignment="1">
      <alignment horizontal="center" vertical="center"/>
    </xf>
    <xf numFmtId="2" fontId="0" fillId="8" borderId="17" xfId="0" applyNumberFormat="1" applyFont="1" applyFill="1" applyBorder="1" applyAlignment="1">
      <alignment horizontal="left" vertical="center" wrapText="1"/>
    </xf>
    <xf numFmtId="2" fontId="0" fillId="8" borderId="17" xfId="0" applyNumberFormat="1" applyFont="1" applyFill="1" applyBorder="1" applyAlignment="1">
      <alignment horizontal="center" vertical="center"/>
    </xf>
    <xf numFmtId="2" fontId="0" fillId="8" borderId="17" xfId="0" applyNumberFormat="1" applyFont="1" applyFill="1" applyBorder="1" applyAlignment="1">
      <alignment horizontal="center" vertical="center" wrapText="1"/>
    </xf>
    <xf numFmtId="3" fontId="0" fillId="8" borderId="17" xfId="0" applyNumberFormat="1" applyFont="1" applyFill="1" applyBorder="1" applyAlignment="1">
      <alignment horizontal="center" vertical="center"/>
    </xf>
    <xf numFmtId="2" fontId="0" fillId="8" borderId="17" xfId="0" applyNumberFormat="1" applyFont="1" applyFill="1" applyBorder="1" applyAlignment="1">
      <alignment vertical="center"/>
    </xf>
    <xf numFmtId="2" fontId="0" fillId="8" borderId="17" xfId="2" applyNumberFormat="1" applyFont="1" applyFill="1" applyBorder="1" applyAlignment="1">
      <alignment vertical="top" wrapText="1"/>
    </xf>
    <xf numFmtId="0" fontId="0" fillId="7" borderId="17" xfId="0" applyFont="1" applyFill="1" applyBorder="1" applyAlignment="1">
      <alignment horizontal="center" vertical="center"/>
    </xf>
    <xf numFmtId="2" fontId="0" fillId="7" borderId="17" xfId="0" applyNumberFormat="1" applyFont="1" applyFill="1" applyBorder="1" applyAlignment="1">
      <alignment horizontal="left" vertical="center" wrapText="1"/>
    </xf>
    <xf numFmtId="2" fontId="0" fillId="7" borderId="17" xfId="0" applyNumberFormat="1" applyFont="1" applyFill="1" applyBorder="1" applyAlignment="1">
      <alignment horizontal="center" vertical="center"/>
    </xf>
    <xf numFmtId="2" fontId="0" fillId="7" borderId="17" xfId="0" applyNumberFormat="1" applyFont="1" applyFill="1" applyBorder="1" applyAlignment="1">
      <alignment horizontal="center" vertical="center" wrapText="1"/>
    </xf>
    <xf numFmtId="3" fontId="0" fillId="7" borderId="17" xfId="0" applyNumberFormat="1" applyFont="1" applyFill="1" applyBorder="1" applyAlignment="1">
      <alignment horizontal="center" vertical="center"/>
    </xf>
    <xf numFmtId="2" fontId="0" fillId="7" borderId="17" xfId="2" applyNumberFormat="1" applyFont="1" applyFill="1" applyBorder="1" applyAlignment="1">
      <alignment vertical="top" wrapText="1"/>
    </xf>
    <xf numFmtId="2" fontId="0" fillId="7" borderId="17" xfId="0" applyNumberFormat="1" applyFont="1" applyFill="1" applyBorder="1" applyAlignment="1">
      <alignment vertical="center"/>
    </xf>
    <xf numFmtId="2" fontId="0" fillId="7" borderId="16" xfId="2" applyNumberFormat="1" applyFont="1" applyFill="1" applyBorder="1" applyAlignment="1">
      <alignment vertical="top" wrapText="1"/>
    </xf>
    <xf numFmtId="2" fontId="0" fillId="8" borderId="6" xfId="2" applyNumberFormat="1" applyFont="1" applyFill="1" applyBorder="1" applyAlignment="1">
      <alignment vertical="top" wrapText="1"/>
    </xf>
    <xf numFmtId="2" fontId="0" fillId="7" borderId="6" xfId="2" applyNumberFormat="1" applyFont="1" applyFill="1" applyBorder="1" applyAlignment="1">
      <alignment vertical="top" wrapText="1"/>
    </xf>
    <xf numFmtId="0" fontId="0" fillId="7" borderId="14" xfId="0" applyFont="1" applyFill="1" applyBorder="1" applyAlignment="1">
      <alignment horizontal="left" vertical="center" wrapText="1"/>
    </xf>
    <xf numFmtId="0" fontId="0" fillId="7" borderId="14" xfId="0" applyFont="1" applyFill="1" applyBorder="1" applyAlignment="1">
      <alignment horizontal="center" vertical="center" wrapText="1"/>
    </xf>
    <xf numFmtId="0" fontId="0" fillId="8" borderId="17" xfId="0" applyFont="1" applyFill="1" applyBorder="1" applyAlignment="1">
      <alignment horizontal="left" vertical="center" wrapText="1"/>
    </xf>
    <xf numFmtId="0" fontId="0" fillId="8" borderId="17" xfId="0" applyFont="1" applyFill="1" applyBorder="1" applyAlignment="1">
      <alignment horizontal="center" vertical="center" wrapText="1"/>
    </xf>
    <xf numFmtId="0" fontId="0" fillId="7" borderId="17" xfId="0" applyFont="1" applyFill="1" applyBorder="1" applyAlignment="1">
      <alignment horizontal="center" vertical="center" wrapText="1"/>
    </xf>
    <xf numFmtId="0" fontId="0" fillId="7" borderId="17" xfId="0" applyFont="1" applyFill="1" applyBorder="1" applyAlignment="1">
      <alignment horizontal="left" vertical="center" wrapText="1"/>
    </xf>
    <xf numFmtId="0" fontId="32" fillId="9" borderId="18" xfId="0" applyFont="1" applyFill="1" applyBorder="1" applyAlignment="1">
      <alignment vertical="top" wrapText="1"/>
    </xf>
    <xf numFmtId="2" fontId="0" fillId="9" borderId="18" xfId="0" applyNumberFormat="1" applyFont="1" applyFill="1" applyBorder="1"/>
    <xf numFmtId="0" fontId="36" fillId="9" borderId="18" xfId="0" applyFont="1" applyFill="1" applyBorder="1" applyAlignment="1">
      <alignment vertical="top"/>
    </xf>
    <xf numFmtId="0" fontId="36" fillId="9" borderId="18" xfId="0" applyFont="1" applyFill="1" applyBorder="1" applyAlignment="1">
      <alignment vertical="top" wrapText="1"/>
    </xf>
    <xf numFmtId="3" fontId="32" fillId="9" borderId="18" xfId="0" applyNumberFormat="1" applyFont="1" applyFill="1" applyBorder="1" applyAlignment="1">
      <alignment vertical="top" wrapText="1"/>
    </xf>
    <xf numFmtId="2" fontId="32" fillId="9" borderId="18" xfId="0" applyNumberFormat="1" applyFont="1" applyFill="1" applyBorder="1" applyAlignment="1">
      <alignment vertical="top" wrapText="1"/>
    </xf>
    <xf numFmtId="2" fontId="32" fillId="9" borderId="18" xfId="0" applyNumberFormat="1" applyFont="1" applyFill="1" applyBorder="1" applyAlignment="1">
      <alignment horizontal="right" vertical="top" wrapText="1"/>
    </xf>
    <xf numFmtId="2" fontId="32" fillId="9" borderId="18" xfId="0" applyNumberFormat="1" applyFont="1" applyFill="1" applyBorder="1"/>
    <xf numFmtId="2" fontId="38" fillId="7" borderId="12" xfId="0" applyNumberFormat="1" applyFont="1" applyFill="1" applyBorder="1" applyAlignment="1" applyProtection="1">
      <alignment horizontal="center" vertical="center" wrapText="1"/>
    </xf>
    <xf numFmtId="164" fontId="36" fillId="7" borderId="9" xfId="0" applyNumberFormat="1" applyFont="1" applyFill="1" applyBorder="1" applyAlignment="1">
      <alignment horizontal="center" vertical="center"/>
    </xf>
    <xf numFmtId="2" fontId="0" fillId="0" borderId="0" xfId="0" applyNumberFormat="1" applyAlignment="1">
      <alignment horizontal="right"/>
    </xf>
    <xf numFmtId="2" fontId="10" fillId="0" borderId="0" xfId="0" applyNumberFormat="1" applyFont="1" applyFill="1" applyBorder="1" applyAlignment="1" applyProtection="1">
      <alignment horizontal="right" vertical="center"/>
    </xf>
    <xf numFmtId="2" fontId="7" fillId="0" borderId="0" xfId="0" applyNumberFormat="1" applyFont="1" applyFill="1" applyBorder="1" applyAlignment="1" applyProtection="1">
      <alignment horizontal="right" vertical="center"/>
    </xf>
    <xf numFmtId="2" fontId="8" fillId="0" borderId="0" xfId="0" applyNumberFormat="1" applyFont="1" applyFill="1" applyBorder="1" applyAlignment="1" applyProtection="1">
      <alignment horizontal="right" vertical="center"/>
      <protection locked="0"/>
    </xf>
    <xf numFmtId="2" fontId="9" fillId="4" borderId="0" xfId="0" applyNumberFormat="1" applyFont="1" applyFill="1" applyAlignment="1" applyProtection="1">
      <alignment horizontal="right"/>
      <protection hidden="1"/>
    </xf>
    <xf numFmtId="2" fontId="9" fillId="5" borderId="0" xfId="0" applyNumberFormat="1" applyFont="1" applyFill="1" applyAlignment="1" applyProtection="1">
      <alignment horizontal="right"/>
      <protection hidden="1"/>
    </xf>
    <xf numFmtId="2" fontId="0" fillId="0" borderId="0" xfId="0" applyNumberFormat="1" applyFont="1" applyAlignment="1">
      <alignment horizontal="right"/>
    </xf>
    <xf numFmtId="2" fontId="0" fillId="5" borderId="0" xfId="0" applyNumberFormat="1" applyFill="1" applyAlignment="1">
      <alignment horizontal="right"/>
    </xf>
    <xf numFmtId="0" fontId="32" fillId="6" borderId="14" xfId="6" applyNumberFormat="1" applyFont="1" applyFill="1" applyBorder="1" applyAlignment="1">
      <alignment horizontal="right" vertical="center" wrapText="1"/>
    </xf>
    <xf numFmtId="2" fontId="0" fillId="7" borderId="14" xfId="0" applyNumberFormat="1" applyFont="1" applyFill="1" applyBorder="1" applyAlignment="1">
      <alignment horizontal="right" vertical="center"/>
    </xf>
    <xf numFmtId="2" fontId="0" fillId="8" borderId="17" xfId="0" applyNumberFormat="1" applyFont="1" applyFill="1" applyBorder="1" applyAlignment="1">
      <alignment horizontal="right" vertical="center"/>
    </xf>
    <xf numFmtId="2" fontId="0" fillId="7" borderId="17" xfId="0" applyNumberFormat="1" applyFont="1" applyFill="1" applyBorder="1" applyAlignment="1">
      <alignment horizontal="right" vertical="center"/>
    </xf>
    <xf numFmtId="2" fontId="11" fillId="0" borderId="0" xfId="0" applyNumberFormat="1" applyFont="1" applyFill="1" applyBorder="1" applyAlignment="1" applyProtection="1">
      <alignment horizontal="right" vertical="center"/>
    </xf>
    <xf numFmtId="0" fontId="0" fillId="0" borderId="0" xfId="0" applyAlignment="1">
      <alignment horizontal="right"/>
    </xf>
    <xf numFmtId="0" fontId="33" fillId="5" borderId="3" xfId="0" applyFont="1" applyFill="1" applyBorder="1"/>
    <xf numFmtId="0" fontId="0" fillId="5" borderId="5" xfId="0" applyFill="1" applyBorder="1"/>
    <xf numFmtId="1" fontId="39" fillId="0" borderId="0" xfId="0" applyNumberFormat="1" applyFont="1"/>
    <xf numFmtId="1" fontId="40" fillId="6" borderId="15" xfId="6" applyNumberFormat="1" applyFont="1" applyFill="1" applyBorder="1" applyAlignment="1">
      <alignment horizontal="center" vertical="center" wrapText="1"/>
    </xf>
    <xf numFmtId="1" fontId="39" fillId="6" borderId="16" xfId="2" applyNumberFormat="1" applyFont="1" applyFill="1" applyBorder="1" applyAlignment="1">
      <alignment vertical="top" wrapText="1"/>
    </xf>
    <xf numFmtId="1" fontId="39" fillId="6" borderId="6" xfId="0" applyNumberFormat="1" applyFont="1" applyFill="1" applyBorder="1" applyAlignment="1">
      <alignment vertical="center"/>
    </xf>
    <xf numFmtId="1" fontId="39" fillId="6" borderId="6" xfId="2" applyNumberFormat="1" applyFont="1" applyFill="1" applyBorder="1" applyAlignment="1">
      <alignment vertical="top" wrapText="1"/>
    </xf>
    <xf numFmtId="1" fontId="40" fillId="9" borderId="1" xfId="0" applyNumberFormat="1" applyFont="1" applyFill="1" applyBorder="1"/>
    <xf numFmtId="1" fontId="39" fillId="6" borderId="16" xfId="0" applyNumberFormat="1" applyFont="1" applyFill="1" applyBorder="1" applyAlignment="1">
      <alignment horizontal="center" vertical="center"/>
    </xf>
    <xf numFmtId="1" fontId="39" fillId="6" borderId="6" xfId="0" applyNumberFormat="1" applyFont="1" applyFill="1" applyBorder="1" applyAlignment="1">
      <alignment horizontal="center" vertical="center"/>
    </xf>
    <xf numFmtId="0" fontId="0" fillId="4" borderId="17" xfId="0" applyFont="1" applyFill="1" applyBorder="1" applyAlignment="1">
      <alignment horizontal="center" vertical="center"/>
    </xf>
    <xf numFmtId="2" fontId="0" fillId="4" borderId="17" xfId="0" applyNumberFormat="1" applyFont="1" applyFill="1" applyBorder="1" applyAlignment="1">
      <alignment horizontal="left" vertical="center" wrapText="1"/>
    </xf>
    <xf numFmtId="2" fontId="0" fillId="4" borderId="17" xfId="0" applyNumberFormat="1" applyFont="1" applyFill="1" applyBorder="1" applyAlignment="1">
      <alignment horizontal="center" vertical="center"/>
    </xf>
    <xf numFmtId="2" fontId="0" fillId="4" borderId="17" xfId="0" applyNumberFormat="1" applyFont="1" applyFill="1" applyBorder="1" applyAlignment="1">
      <alignment horizontal="center" vertical="center" wrapText="1"/>
    </xf>
    <xf numFmtId="3" fontId="0" fillId="4" borderId="17" xfId="0" applyNumberFormat="1" applyFont="1" applyFill="1" applyBorder="1" applyAlignment="1">
      <alignment horizontal="center" vertical="center"/>
    </xf>
    <xf numFmtId="2" fontId="0" fillId="4" borderId="17" xfId="0" applyNumberFormat="1" applyFont="1" applyFill="1" applyBorder="1" applyAlignment="1">
      <alignment horizontal="right" vertical="center"/>
    </xf>
    <xf numFmtId="2" fontId="0" fillId="4" borderId="17" xfId="0" applyNumberFormat="1" applyFont="1" applyFill="1" applyBorder="1" applyAlignment="1">
      <alignment vertical="center"/>
    </xf>
    <xf numFmtId="2" fontId="0" fillId="4" borderId="17" xfId="2" applyNumberFormat="1" applyFont="1" applyFill="1" applyBorder="1" applyAlignment="1">
      <alignment vertical="top" wrapText="1"/>
    </xf>
    <xf numFmtId="1" fontId="39" fillId="4" borderId="6" xfId="0" applyNumberFormat="1" applyFont="1" applyFill="1" applyBorder="1" applyAlignment="1">
      <alignment vertical="center"/>
    </xf>
    <xf numFmtId="2" fontId="0" fillId="4" borderId="6" xfId="2" applyNumberFormat="1" applyFont="1" applyFill="1" applyBorder="1" applyAlignment="1">
      <alignment vertical="top" wrapText="1"/>
    </xf>
    <xf numFmtId="0" fontId="29" fillId="4" borderId="0" xfId="0" applyFont="1" applyFill="1"/>
    <xf numFmtId="0" fontId="28" fillId="4" borderId="0" xfId="0" applyFont="1" applyFill="1"/>
    <xf numFmtId="2" fontId="0" fillId="4" borderId="14" xfId="0" applyNumberFormat="1" applyFont="1" applyFill="1" applyBorder="1" applyAlignment="1">
      <alignment horizontal="left" vertical="center" wrapText="1"/>
    </xf>
    <xf numFmtId="1" fontId="39" fillId="4" borderId="6" xfId="2" applyNumberFormat="1" applyFont="1" applyFill="1" applyBorder="1" applyAlignment="1">
      <alignment vertical="top" wrapText="1"/>
    </xf>
    <xf numFmtId="0" fontId="0" fillId="4" borderId="17" xfId="0" applyFont="1" applyFill="1" applyBorder="1" applyAlignment="1">
      <alignment horizontal="center" vertical="center" wrapText="1"/>
    </xf>
    <xf numFmtId="0" fontId="0" fillId="4" borderId="17" xfId="0" applyFont="1" applyFill="1" applyBorder="1" applyAlignment="1">
      <alignment horizontal="left" vertical="center" wrapText="1"/>
    </xf>
    <xf numFmtId="0" fontId="32" fillId="5" borderId="7" xfId="0" applyFont="1" applyFill="1" applyBorder="1" applyAlignment="1">
      <alignment horizontal="center" vertical="center"/>
    </xf>
    <xf numFmtId="0" fontId="32" fillId="5" borderId="8" xfId="0" applyFont="1" applyFill="1" applyBorder="1" applyAlignment="1">
      <alignment horizontal="center" vertical="center"/>
    </xf>
    <xf numFmtId="0" fontId="37" fillId="5" borderId="10" xfId="0" applyFont="1" applyFill="1" applyBorder="1" applyAlignment="1" applyProtection="1">
      <alignment horizontal="center" wrapText="1"/>
    </xf>
    <xf numFmtId="0" fontId="37" fillId="5" borderId="11" xfId="0" applyFont="1" applyFill="1" applyBorder="1" applyAlignment="1" applyProtection="1">
      <alignment horizontal="center" wrapText="1"/>
    </xf>
    <xf numFmtId="0" fontId="34" fillId="6" borderId="0" xfId="0" applyFont="1" applyFill="1" applyAlignment="1">
      <alignment horizontal="center" wrapText="1"/>
    </xf>
    <xf numFmtId="0" fontId="23" fillId="0" borderId="3" xfId="0" applyNumberFormat="1" applyFont="1" applyFill="1" applyBorder="1" applyAlignment="1" applyProtection="1">
      <alignment horizontal="left" vertical="center" wrapText="1"/>
    </xf>
    <xf numFmtId="0" fontId="23" fillId="0" borderId="4" xfId="0" applyNumberFormat="1" applyFont="1" applyFill="1" applyBorder="1" applyAlignment="1" applyProtection="1">
      <alignment horizontal="left" vertical="center" wrapText="1"/>
    </xf>
    <xf numFmtId="0" fontId="23" fillId="0" borderId="5" xfId="0" applyNumberFormat="1" applyFont="1" applyFill="1" applyBorder="1" applyAlignment="1" applyProtection="1">
      <alignment horizontal="left" vertical="center" wrapText="1"/>
    </xf>
    <xf numFmtId="0" fontId="30" fillId="0" borderId="3" xfId="0" applyNumberFormat="1" applyFont="1" applyFill="1" applyBorder="1" applyAlignment="1" applyProtection="1">
      <alignment horizontal="left" vertical="center" wrapText="1"/>
    </xf>
    <xf numFmtId="0" fontId="30" fillId="0" borderId="4" xfId="0" applyNumberFormat="1" applyFont="1" applyFill="1" applyBorder="1" applyAlignment="1" applyProtection="1">
      <alignment horizontal="left" vertical="center" wrapText="1"/>
    </xf>
    <xf numFmtId="0" fontId="30" fillId="0" borderId="5" xfId="0" applyNumberFormat="1" applyFont="1" applyFill="1" applyBorder="1" applyAlignment="1" applyProtection="1">
      <alignment horizontal="left" vertical="center" wrapText="1"/>
    </xf>
    <xf numFmtId="0" fontId="27" fillId="3" borderId="3" xfId="0" applyFont="1" applyFill="1" applyBorder="1" applyAlignment="1" applyProtection="1">
      <protection hidden="1"/>
    </xf>
    <xf numFmtId="0" fontId="27" fillId="3" borderId="4" xfId="0" applyFont="1" applyFill="1" applyBorder="1" applyAlignment="1" applyProtection="1">
      <protection hidden="1"/>
    </xf>
    <xf numFmtId="0" fontId="16" fillId="0" borderId="4" xfId="0" applyFont="1" applyBorder="1" applyAlignment="1" applyProtection="1">
      <protection hidden="1"/>
    </xf>
    <xf numFmtId="0" fontId="24" fillId="0" borderId="3" xfId="0" applyNumberFormat="1" applyFont="1" applyFill="1" applyBorder="1" applyAlignment="1" applyProtection="1">
      <alignment horizontal="left" vertical="center"/>
    </xf>
    <xf numFmtId="0" fontId="24" fillId="0" borderId="4" xfId="0" applyNumberFormat="1" applyFont="1" applyFill="1" applyBorder="1" applyAlignment="1" applyProtection="1">
      <alignment horizontal="left" vertical="center"/>
    </xf>
    <xf numFmtId="0" fontId="25" fillId="0" borderId="5" xfId="0" applyFont="1" applyBorder="1" applyAlignment="1"/>
  </cellXfs>
  <cellStyles count="10">
    <cellStyle name="Comma" xfId="2" builtinId="3"/>
    <cellStyle name="Comma 2" xfId="9"/>
    <cellStyle name="Good" xfId="1" builtinId="26"/>
    <cellStyle name="Navadno 3" xfId="6"/>
    <cellStyle name="Normal" xfId="0" builtinId="0"/>
    <cellStyle name="Normal 2" xfId="4"/>
    <cellStyle name="Normal 2 2" xfId="5"/>
    <cellStyle name="Normal 3" xfId="7"/>
    <cellStyle name="Normal 4" xfId="8"/>
    <cellStyle name="Vejica 2" xfId="3"/>
  </cellStyles>
  <dxfs count="6">
    <dxf>
      <fill>
        <patternFill>
          <bgColor rgb="FFFFE699"/>
        </patternFill>
      </fill>
    </dxf>
    <dxf>
      <fill>
        <patternFill>
          <bgColor theme="4" tint="0.79998168889431442"/>
        </patternFill>
      </fill>
    </dxf>
    <dxf>
      <fill>
        <patternFill>
          <bgColor rgb="FF00B050"/>
        </patternFill>
      </fill>
    </dxf>
    <dxf>
      <font>
        <b/>
        <i val="0"/>
        <u/>
      </font>
      <fill>
        <patternFill>
          <bgColor theme="4" tint="0.39994506668294322"/>
        </patternFill>
      </fill>
      <border>
        <left style="thick">
          <color auto="1"/>
        </left>
        <right style="thick">
          <color auto="1"/>
        </right>
        <top style="thick">
          <color auto="1"/>
        </top>
        <bottom style="thick">
          <color auto="1"/>
        </bottom>
      </border>
    </dxf>
    <dxf>
      <font>
        <b/>
        <i val="0"/>
      </font>
      <fill>
        <patternFill>
          <bgColor rgb="FF00B050"/>
        </patternFill>
      </fill>
      <border>
        <left style="medium">
          <color auto="1"/>
        </left>
        <right style="medium">
          <color auto="1"/>
        </right>
        <top style="medium">
          <color auto="1"/>
        </top>
        <bottom style="medium">
          <color auto="1"/>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Test1" defaultPivotStyle="PivotStyleLight16">
    <tableStyle name="Table Test1" pivot="0" count="6">
      <tableStyleElement type="wholeTable" dxfId="5"/>
      <tableStyleElement type="headerRow" dxfId="4"/>
      <tableStyleElement type="totalRow" dxfId="3"/>
      <tableStyleElement type="lastColumn" dxfId="2"/>
      <tableStyleElement type="firstRowStripe" dxfId="1"/>
      <tableStyleElement type="secondRowStripe" dxfId="0"/>
    </tableStyle>
  </tableStyles>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40"/>
  <sheetViews>
    <sheetView tabSelected="1" topLeftCell="A46" zoomScale="75" zoomScaleNormal="75" workbookViewId="0">
      <pane xSplit="1" topLeftCell="B1" activePane="topRight" state="frozen"/>
      <selection activeCell="A67" sqref="A67"/>
      <selection pane="topRight" activeCell="P66" sqref="P66"/>
    </sheetView>
  </sheetViews>
  <sheetFormatPr defaultRowHeight="15.75" x14ac:dyDescent="0.25"/>
  <cols>
    <col min="1" max="1" width="6.28515625" customWidth="1"/>
    <col min="2" max="2" width="45.140625" customWidth="1"/>
    <col min="3" max="3" width="7.85546875" style="19" customWidth="1"/>
    <col min="4" max="4" width="12.7109375" customWidth="1"/>
    <col min="5" max="5" width="35.28515625" style="51" customWidth="1"/>
    <col min="6" max="6" width="18.42578125" style="43" customWidth="1"/>
    <col min="7" max="7" width="34.28515625" style="20" customWidth="1"/>
    <col min="8" max="8" width="17.5703125" style="20" customWidth="1"/>
    <col min="9" max="9" width="12.42578125" style="20" customWidth="1"/>
    <col min="10" max="10" width="13.5703125" style="108" customWidth="1"/>
    <col min="11" max="11" width="8.85546875" style="20" customWidth="1"/>
    <col min="12" max="12" width="13.140625" style="30" customWidth="1"/>
    <col min="13" max="13" width="13.7109375" style="30" customWidth="1"/>
    <col min="14" max="14" width="18" style="124" customWidth="1"/>
  </cols>
  <sheetData>
    <row r="1" spans="2:14" ht="26.25" thickBot="1" x14ac:dyDescent="0.4">
      <c r="B1" s="159" t="s">
        <v>0</v>
      </c>
      <c r="C1" s="160"/>
      <c r="D1" s="161"/>
      <c r="E1" s="161"/>
      <c r="F1" s="161"/>
      <c r="G1" s="161"/>
      <c r="H1" s="161"/>
      <c r="I1" s="161"/>
      <c r="J1" s="161"/>
      <c r="K1" s="161"/>
      <c r="L1" s="161"/>
      <c r="M1" s="161"/>
      <c r="N1" s="124" t="s">
        <v>491</v>
      </c>
    </row>
    <row r="2" spans="2:14" ht="34.5" thickBot="1" x14ac:dyDescent="0.7">
      <c r="B2" s="122" t="s">
        <v>470</v>
      </c>
      <c r="C2" s="123"/>
      <c r="D2" s="19"/>
    </row>
    <row r="3" spans="2:14" ht="29.25" thickBot="1" x14ac:dyDescent="0.5">
      <c r="B3" s="162"/>
      <c r="C3" s="163"/>
      <c r="D3" s="164"/>
      <c r="E3" s="52"/>
      <c r="K3" s="21" t="s">
        <v>492</v>
      </c>
    </row>
    <row r="4" spans="2:14" ht="19.5" x14ac:dyDescent="0.25">
      <c r="B4" s="6"/>
      <c r="C4" s="6"/>
      <c r="D4" s="7"/>
      <c r="E4" s="53"/>
    </row>
    <row r="5" spans="2:14" x14ac:dyDescent="0.25">
      <c r="B5" s="19"/>
      <c r="D5" s="5"/>
      <c r="E5" s="54"/>
      <c r="F5" s="44"/>
      <c r="G5" s="22"/>
      <c r="H5" s="22"/>
      <c r="I5" s="22"/>
      <c r="J5" s="109"/>
      <c r="K5" s="23"/>
      <c r="L5" s="31"/>
    </row>
    <row r="6" spans="2:14" ht="27.75" thickBot="1" x14ac:dyDescent="0.4">
      <c r="B6" s="38" t="s">
        <v>1</v>
      </c>
      <c r="C6" s="38"/>
      <c r="D6" s="3"/>
      <c r="E6" s="55"/>
      <c r="F6" s="45"/>
      <c r="G6" s="24"/>
      <c r="H6" s="24"/>
      <c r="I6" s="24"/>
      <c r="J6" s="110"/>
      <c r="K6" s="24"/>
      <c r="L6" s="32"/>
      <c r="M6" s="32"/>
    </row>
    <row r="7" spans="2:14" ht="27.75" thickBot="1" x14ac:dyDescent="0.3">
      <c r="B7" s="19"/>
      <c r="D7" s="156" t="s">
        <v>2</v>
      </c>
      <c r="E7" s="157"/>
      <c r="F7" s="157"/>
      <c r="G7" s="157"/>
      <c r="H7" s="158"/>
      <c r="I7" s="153"/>
      <c r="J7" s="154"/>
      <c r="K7" s="155"/>
    </row>
    <row r="8" spans="2:14" ht="27.75" thickBot="1" x14ac:dyDescent="0.3">
      <c r="B8" s="19"/>
      <c r="D8" s="156" t="s">
        <v>3</v>
      </c>
      <c r="E8" s="157"/>
      <c r="F8" s="157"/>
      <c r="G8" s="157"/>
      <c r="H8" s="158"/>
      <c r="I8" s="153"/>
      <c r="J8" s="154"/>
      <c r="K8" s="155"/>
    </row>
    <row r="9" spans="2:14" ht="27.75" thickBot="1" x14ac:dyDescent="0.3">
      <c r="B9" s="19"/>
      <c r="D9" s="156" t="s">
        <v>4</v>
      </c>
      <c r="E9" s="157"/>
      <c r="F9" s="157"/>
      <c r="G9" s="157"/>
      <c r="H9" s="158"/>
      <c r="I9" s="153"/>
      <c r="J9" s="154"/>
      <c r="K9" s="155"/>
    </row>
    <row r="10" spans="2:14" ht="27.75" thickBot="1" x14ac:dyDescent="0.3">
      <c r="B10" s="19"/>
      <c r="D10" s="156" t="s">
        <v>5</v>
      </c>
      <c r="E10" s="157"/>
      <c r="F10" s="157"/>
      <c r="G10" s="157"/>
      <c r="H10" s="158"/>
      <c r="I10" s="153"/>
      <c r="J10" s="154"/>
      <c r="K10" s="155"/>
    </row>
    <row r="11" spans="2:14" ht="27.75" thickBot="1" x14ac:dyDescent="0.3">
      <c r="B11" s="19"/>
      <c r="D11" s="156" t="s">
        <v>6</v>
      </c>
      <c r="E11" s="157"/>
      <c r="F11" s="157"/>
      <c r="G11" s="157"/>
      <c r="H11" s="158"/>
      <c r="I11" s="153"/>
      <c r="J11" s="154"/>
      <c r="K11" s="155"/>
    </row>
    <row r="12" spans="2:14" s="19" customFormat="1" ht="27.75" thickBot="1" x14ac:dyDescent="0.3">
      <c r="D12" s="156" t="s">
        <v>7</v>
      </c>
      <c r="E12" s="157"/>
      <c r="F12" s="157"/>
      <c r="G12" s="157"/>
      <c r="H12" s="158"/>
      <c r="I12" s="153"/>
      <c r="J12" s="154"/>
      <c r="K12" s="155"/>
      <c r="L12" s="30"/>
      <c r="M12" s="30"/>
      <c r="N12" s="124"/>
    </row>
    <row r="13" spans="2:14" s="19" customFormat="1" ht="27.75" thickBot="1" x14ac:dyDescent="0.3">
      <c r="D13" s="156" t="s">
        <v>8</v>
      </c>
      <c r="E13" s="157"/>
      <c r="F13" s="157"/>
      <c r="G13" s="157"/>
      <c r="H13" s="158"/>
      <c r="I13" s="153"/>
      <c r="J13" s="154"/>
      <c r="K13" s="155"/>
      <c r="L13" s="30"/>
      <c r="M13" s="30"/>
      <c r="N13" s="124"/>
    </row>
    <row r="14" spans="2:14" s="19" customFormat="1" ht="27.75" thickBot="1" x14ac:dyDescent="0.3">
      <c r="D14" s="156" t="s">
        <v>9</v>
      </c>
      <c r="E14" s="157"/>
      <c r="F14" s="157"/>
      <c r="G14" s="157"/>
      <c r="H14" s="158"/>
      <c r="I14" s="153"/>
      <c r="J14" s="154"/>
      <c r="K14" s="155"/>
      <c r="L14" s="30"/>
      <c r="M14" s="30"/>
      <c r="N14" s="124"/>
    </row>
    <row r="15" spans="2:14" s="19" customFormat="1" ht="27.75" thickBot="1" x14ac:dyDescent="0.3">
      <c r="D15" s="156" t="s">
        <v>10</v>
      </c>
      <c r="E15" s="157"/>
      <c r="F15" s="157"/>
      <c r="G15" s="157"/>
      <c r="H15" s="158"/>
      <c r="I15" s="153"/>
      <c r="J15" s="154"/>
      <c r="K15" s="155"/>
      <c r="L15" s="30"/>
      <c r="M15" s="30"/>
      <c r="N15" s="124"/>
    </row>
    <row r="16" spans="2:14" s="19" customFormat="1" ht="27.75" thickBot="1" x14ac:dyDescent="0.3">
      <c r="D16" s="156" t="s">
        <v>11</v>
      </c>
      <c r="E16" s="157"/>
      <c r="F16" s="157"/>
      <c r="G16" s="157"/>
      <c r="H16" s="158"/>
      <c r="I16" s="153"/>
      <c r="J16" s="154"/>
      <c r="K16" s="155"/>
      <c r="L16" s="30"/>
      <c r="M16" s="30"/>
      <c r="N16" s="124"/>
    </row>
    <row r="17" spans="2:14" s="19" customFormat="1" ht="27.75" thickBot="1" x14ac:dyDescent="0.3">
      <c r="D17" s="156" t="s">
        <v>12</v>
      </c>
      <c r="E17" s="157"/>
      <c r="F17" s="157"/>
      <c r="G17" s="157"/>
      <c r="H17" s="158"/>
      <c r="I17" s="153"/>
      <c r="J17" s="154"/>
      <c r="K17" s="155"/>
      <c r="L17" s="30"/>
      <c r="M17" s="30"/>
      <c r="N17" s="124"/>
    </row>
    <row r="18" spans="2:14" s="19" customFormat="1" ht="27.75" thickBot="1" x14ac:dyDescent="0.3">
      <c r="D18" s="156" t="s">
        <v>13</v>
      </c>
      <c r="E18" s="157"/>
      <c r="F18" s="157"/>
      <c r="G18" s="157"/>
      <c r="H18" s="158"/>
      <c r="I18" s="153"/>
      <c r="J18" s="154"/>
      <c r="K18" s="155"/>
      <c r="L18" s="30"/>
      <c r="M18" s="30"/>
      <c r="N18" s="124"/>
    </row>
    <row r="19" spans="2:14" s="19" customFormat="1" ht="27.75" thickBot="1" x14ac:dyDescent="0.3">
      <c r="D19" s="156" t="s">
        <v>14</v>
      </c>
      <c r="E19" s="157"/>
      <c r="F19" s="157"/>
      <c r="G19" s="157"/>
      <c r="H19" s="158"/>
      <c r="I19" s="153"/>
      <c r="J19" s="154"/>
      <c r="K19" s="155"/>
      <c r="L19" s="30"/>
      <c r="M19" s="30"/>
      <c r="N19" s="124"/>
    </row>
    <row r="20" spans="2:14" s="19" customFormat="1" ht="27.75" thickBot="1" x14ac:dyDescent="0.3">
      <c r="D20" s="156" t="s">
        <v>15</v>
      </c>
      <c r="E20" s="157"/>
      <c r="F20" s="157"/>
      <c r="G20" s="157"/>
      <c r="H20" s="158"/>
      <c r="I20" s="153"/>
      <c r="J20" s="154"/>
      <c r="K20" s="155"/>
      <c r="L20" s="30"/>
      <c r="M20" s="30"/>
      <c r="N20" s="124"/>
    </row>
    <row r="21" spans="2:14" s="19" customFormat="1" ht="27.75" thickBot="1" x14ac:dyDescent="0.3">
      <c r="D21" s="156" t="s">
        <v>16</v>
      </c>
      <c r="E21" s="157"/>
      <c r="F21" s="157"/>
      <c r="G21" s="157"/>
      <c r="H21" s="158"/>
      <c r="I21" s="153"/>
      <c r="J21" s="154"/>
      <c r="K21" s="155"/>
      <c r="L21" s="30"/>
      <c r="M21" s="30"/>
      <c r="N21" s="124"/>
    </row>
    <row r="22" spans="2:14" s="19" customFormat="1" ht="19.5" x14ac:dyDescent="0.25">
      <c r="B22" s="6"/>
      <c r="C22" s="6"/>
      <c r="D22" s="6"/>
      <c r="E22" s="56"/>
      <c r="F22" s="46"/>
      <c r="G22" s="37"/>
      <c r="H22" s="37"/>
      <c r="I22" s="37"/>
      <c r="J22" s="111"/>
      <c r="K22" s="20"/>
      <c r="L22" s="30"/>
      <c r="M22" s="30"/>
      <c r="N22" s="124"/>
    </row>
    <row r="23" spans="2:14" s="19" customFormat="1" ht="19.5" x14ac:dyDescent="0.25">
      <c r="B23" s="6"/>
      <c r="C23" s="6"/>
      <c r="D23" s="6"/>
      <c r="E23" s="56"/>
      <c r="F23" s="46"/>
      <c r="G23" s="37"/>
      <c r="H23" s="37"/>
      <c r="I23" s="37"/>
      <c r="J23" s="111"/>
      <c r="K23" s="20"/>
      <c r="L23" s="30"/>
      <c r="M23" s="30"/>
      <c r="N23" s="124"/>
    </row>
    <row r="24" spans="2:14" s="19" customFormat="1" ht="19.5" x14ac:dyDescent="0.25">
      <c r="B24" s="6"/>
      <c r="C24" s="6"/>
      <c r="D24" s="6"/>
      <c r="E24" s="56"/>
      <c r="F24" s="46"/>
      <c r="G24" s="37"/>
      <c r="H24" s="37"/>
      <c r="I24" s="37"/>
      <c r="J24" s="111"/>
      <c r="K24" s="20"/>
      <c r="L24" s="30"/>
      <c r="M24" s="30"/>
      <c r="N24" s="124"/>
    </row>
    <row r="25" spans="2:14" s="19" customFormat="1" ht="19.5" x14ac:dyDescent="0.25">
      <c r="B25" s="6"/>
      <c r="C25" s="6"/>
      <c r="D25" s="6"/>
      <c r="E25" s="56"/>
      <c r="F25" s="46"/>
      <c r="G25" s="37"/>
      <c r="H25" s="37"/>
      <c r="I25" s="37"/>
      <c r="J25" s="111"/>
      <c r="K25" s="20"/>
      <c r="L25" s="30"/>
      <c r="M25" s="30"/>
      <c r="N25" s="124"/>
    </row>
    <row r="26" spans="2:14" s="19" customFormat="1" ht="19.5" x14ac:dyDescent="0.25">
      <c r="B26" s="6"/>
      <c r="C26" s="6"/>
      <c r="D26" s="6"/>
      <c r="E26" s="56"/>
      <c r="F26" s="46"/>
      <c r="G26" s="37"/>
      <c r="H26" s="37"/>
      <c r="I26" s="37"/>
      <c r="J26" s="111"/>
      <c r="K26" s="20"/>
      <c r="L26" s="30"/>
      <c r="M26" s="30"/>
      <c r="N26" s="124"/>
    </row>
    <row r="27" spans="2:14" s="19" customFormat="1" ht="19.5" x14ac:dyDescent="0.25">
      <c r="B27" s="6"/>
      <c r="C27" s="6"/>
      <c r="D27" s="6"/>
      <c r="E27" s="56"/>
      <c r="F27" s="46"/>
      <c r="G27" s="37"/>
      <c r="H27" s="37"/>
      <c r="I27" s="37"/>
      <c r="J27" s="111"/>
      <c r="K27" s="20"/>
      <c r="L27" s="30"/>
      <c r="M27" s="30"/>
      <c r="N27" s="124"/>
    </row>
    <row r="28" spans="2:14" s="19" customFormat="1" ht="19.5" x14ac:dyDescent="0.25">
      <c r="B28" s="6"/>
      <c r="C28" s="6"/>
      <c r="D28" s="6"/>
      <c r="E28" s="56"/>
      <c r="F28" s="46"/>
      <c r="G28" s="37"/>
      <c r="H28" s="37"/>
      <c r="I28" s="37"/>
      <c r="J28" s="111"/>
      <c r="K28" s="20"/>
      <c r="L28" s="30"/>
      <c r="M28" s="30"/>
      <c r="N28" s="124"/>
    </row>
    <row r="29" spans="2:14" s="19" customFormat="1" ht="19.5" x14ac:dyDescent="0.25">
      <c r="B29" s="6"/>
      <c r="C29" s="6"/>
      <c r="D29" s="6"/>
      <c r="E29" s="56"/>
      <c r="F29" s="46"/>
      <c r="G29" s="37"/>
      <c r="H29" s="37"/>
      <c r="I29" s="37"/>
      <c r="J29" s="111"/>
      <c r="K29" s="20"/>
      <c r="L29" s="30"/>
      <c r="M29" s="30"/>
      <c r="N29" s="124"/>
    </row>
    <row r="30" spans="2:14" s="19" customFormat="1" ht="19.5" x14ac:dyDescent="0.25">
      <c r="B30" s="6"/>
      <c r="C30" s="6"/>
      <c r="D30" s="6"/>
      <c r="E30" s="56"/>
      <c r="F30" s="46"/>
      <c r="G30" s="37"/>
      <c r="H30" s="37"/>
      <c r="I30" s="37"/>
      <c r="J30" s="111"/>
      <c r="K30" s="20"/>
      <c r="L30" s="30"/>
      <c r="M30" s="30"/>
      <c r="N30" s="124"/>
    </row>
    <row r="32" spans="2:14" ht="25.5" x14ac:dyDescent="0.25">
      <c r="B32" s="17" t="s">
        <v>17</v>
      </c>
      <c r="C32" s="17"/>
      <c r="D32" s="19"/>
    </row>
    <row r="33" spans="2:14" ht="18.75" x14ac:dyDescent="0.3">
      <c r="B33" s="4"/>
      <c r="C33" s="4"/>
      <c r="D33" s="4"/>
      <c r="E33" s="57"/>
      <c r="F33" s="47"/>
      <c r="G33" s="25"/>
      <c r="H33" s="25"/>
      <c r="I33" s="25"/>
      <c r="J33" s="112"/>
      <c r="K33" s="25"/>
      <c r="L33" s="33"/>
      <c r="M33" s="34"/>
    </row>
    <row r="34" spans="2:14" ht="18.75" x14ac:dyDescent="0.3">
      <c r="B34" s="4" t="s">
        <v>18</v>
      </c>
      <c r="C34" s="4"/>
      <c r="D34" s="4"/>
      <c r="E34" s="57"/>
      <c r="F34" s="47"/>
      <c r="G34" s="25"/>
      <c r="H34" s="25"/>
      <c r="I34" s="25"/>
      <c r="J34" s="112"/>
      <c r="K34" s="25"/>
      <c r="L34" s="33"/>
      <c r="M34" s="34"/>
    </row>
    <row r="35" spans="2:14" ht="18.75" x14ac:dyDescent="0.3">
      <c r="B35" s="4" t="s">
        <v>19</v>
      </c>
      <c r="C35" s="4"/>
      <c r="D35" s="4"/>
      <c r="E35" s="57"/>
      <c r="F35" s="47"/>
      <c r="G35" s="25"/>
      <c r="H35" s="25"/>
      <c r="I35" s="25"/>
      <c r="J35" s="112"/>
      <c r="K35" s="25"/>
      <c r="L35" s="33"/>
      <c r="M35" s="34"/>
    </row>
    <row r="36" spans="2:14" s="19" customFormat="1" ht="18.75" x14ac:dyDescent="0.3">
      <c r="B36" s="4" t="s">
        <v>362</v>
      </c>
      <c r="C36" s="4"/>
      <c r="D36" s="4"/>
      <c r="E36" s="57"/>
      <c r="F36" s="47"/>
      <c r="G36" s="25"/>
      <c r="H36" s="25"/>
      <c r="I36" s="25"/>
      <c r="J36" s="112"/>
      <c r="K36" s="25"/>
      <c r="L36" s="33"/>
      <c r="M36" s="34"/>
      <c r="N36" s="124"/>
    </row>
    <row r="37" spans="2:14" s="19" customFormat="1" ht="18.75" x14ac:dyDescent="0.3">
      <c r="B37" s="4" t="s">
        <v>20</v>
      </c>
      <c r="C37" s="4"/>
      <c r="D37" s="4"/>
      <c r="E37" s="57"/>
      <c r="F37" s="47"/>
      <c r="G37" s="25"/>
      <c r="H37" s="25"/>
      <c r="I37" s="25"/>
      <c r="J37" s="112"/>
      <c r="K37" s="25"/>
      <c r="L37" s="33"/>
      <c r="M37" s="34"/>
      <c r="N37" s="124"/>
    </row>
    <row r="38" spans="2:14" s="19" customFormat="1" ht="18.75" x14ac:dyDescent="0.3">
      <c r="B38" s="4" t="s">
        <v>493</v>
      </c>
      <c r="C38" s="4"/>
      <c r="D38" s="4"/>
      <c r="E38" s="57"/>
      <c r="F38" s="47"/>
      <c r="G38" s="25"/>
      <c r="H38" s="25"/>
      <c r="I38" s="25"/>
      <c r="J38" s="112"/>
      <c r="K38" s="25"/>
      <c r="L38" s="33"/>
      <c r="M38" s="34"/>
      <c r="N38" s="124"/>
    </row>
    <row r="39" spans="2:14" s="19" customFormat="1" ht="18.75" x14ac:dyDescent="0.3">
      <c r="B39" s="4" t="s">
        <v>496</v>
      </c>
      <c r="C39" s="4"/>
      <c r="D39" s="4"/>
      <c r="E39" s="57"/>
      <c r="F39" s="47"/>
      <c r="G39" s="25"/>
      <c r="H39" s="25"/>
      <c r="I39" s="25"/>
      <c r="J39" s="112"/>
      <c r="K39" s="25"/>
      <c r="L39" s="33"/>
      <c r="M39" s="34"/>
      <c r="N39" s="124"/>
    </row>
    <row r="40" spans="2:14" s="19" customFormat="1" ht="18.75" x14ac:dyDescent="0.3">
      <c r="B40" s="4" t="s">
        <v>494</v>
      </c>
      <c r="C40" s="4"/>
      <c r="D40" s="4"/>
      <c r="E40" s="57"/>
      <c r="F40" s="47"/>
      <c r="G40" s="25"/>
      <c r="H40" s="25"/>
      <c r="I40" s="25"/>
      <c r="J40" s="112"/>
      <c r="K40" s="25"/>
      <c r="L40" s="33"/>
      <c r="M40" s="34"/>
      <c r="N40" s="124"/>
    </row>
    <row r="41" spans="2:14" s="19" customFormat="1" ht="18.75" x14ac:dyDescent="0.3">
      <c r="B41" s="4" t="s">
        <v>495</v>
      </c>
      <c r="C41" s="4"/>
      <c r="D41" s="4"/>
      <c r="E41" s="57"/>
      <c r="F41" s="47"/>
      <c r="G41" s="25"/>
      <c r="H41" s="25"/>
      <c r="I41" s="25"/>
      <c r="J41" s="112"/>
      <c r="K41" s="25"/>
      <c r="L41" s="33"/>
      <c r="M41" s="34"/>
      <c r="N41" s="124"/>
    </row>
    <row r="42" spans="2:14" s="19" customFormat="1" ht="18.75" x14ac:dyDescent="0.3">
      <c r="B42" s="4" t="s">
        <v>21</v>
      </c>
      <c r="C42" s="4"/>
      <c r="D42" s="4"/>
      <c r="E42" s="57"/>
      <c r="F42" s="47"/>
      <c r="G42" s="25"/>
      <c r="H42" s="25"/>
      <c r="I42" s="25"/>
      <c r="J42" s="112"/>
      <c r="K42" s="25"/>
      <c r="L42" s="33"/>
      <c r="M42" s="34"/>
      <c r="N42" s="124"/>
    </row>
    <row r="43" spans="2:14" s="19" customFormat="1" ht="19.5" x14ac:dyDescent="0.25">
      <c r="B43" s="6"/>
      <c r="C43" s="6"/>
      <c r="D43" s="6"/>
      <c r="E43" s="56"/>
      <c r="F43" s="46"/>
      <c r="G43" s="37"/>
      <c r="H43" s="37"/>
      <c r="I43" s="37"/>
      <c r="J43" s="111"/>
      <c r="K43" s="20"/>
      <c r="L43" s="30"/>
      <c r="M43" s="30"/>
      <c r="N43" s="124"/>
    </row>
    <row r="44" spans="2:14" s="19" customFormat="1" ht="25.5" x14ac:dyDescent="0.25">
      <c r="B44" s="17" t="s">
        <v>22</v>
      </c>
      <c r="C44" s="17"/>
      <c r="D44" s="6"/>
      <c r="E44" s="56"/>
      <c r="F44" s="46"/>
      <c r="G44" s="37"/>
      <c r="H44" s="37"/>
      <c r="I44" s="37"/>
      <c r="J44" s="111"/>
      <c r="K44" s="20"/>
      <c r="L44" s="30"/>
      <c r="M44" s="30"/>
      <c r="N44" s="124"/>
    </row>
    <row r="45" spans="2:14" s="19" customFormat="1" ht="18.75" x14ac:dyDescent="0.3">
      <c r="B45" s="4" t="s">
        <v>23</v>
      </c>
      <c r="C45" s="4"/>
      <c r="D45" s="4"/>
      <c r="E45" s="57"/>
      <c r="F45" s="47"/>
      <c r="G45" s="25"/>
      <c r="H45" s="25"/>
      <c r="I45" s="25"/>
      <c r="J45" s="112"/>
      <c r="K45" s="25"/>
      <c r="L45" s="33"/>
      <c r="M45" s="34"/>
      <c r="N45" s="124"/>
    </row>
    <row r="46" spans="2:14" s="19" customFormat="1" ht="18.75" x14ac:dyDescent="0.3">
      <c r="B46" s="4" t="s">
        <v>24</v>
      </c>
      <c r="C46" s="4"/>
      <c r="D46" s="4"/>
      <c r="E46" s="57"/>
      <c r="F46" s="47"/>
      <c r="G46" s="25"/>
      <c r="H46" s="25"/>
      <c r="I46" s="25"/>
      <c r="J46" s="112"/>
      <c r="K46" s="25"/>
      <c r="L46" s="33"/>
      <c r="M46" s="34"/>
      <c r="N46" s="124"/>
    </row>
    <row r="47" spans="2:14" s="19" customFormat="1" ht="18.75" x14ac:dyDescent="0.3">
      <c r="B47" s="4" t="s">
        <v>25</v>
      </c>
      <c r="C47" s="4"/>
      <c r="D47" s="4"/>
      <c r="E47" s="57"/>
      <c r="F47" s="47"/>
      <c r="G47" s="25"/>
      <c r="H47" s="25"/>
      <c r="I47" s="25"/>
      <c r="J47" s="112"/>
      <c r="K47" s="25"/>
      <c r="L47" s="33"/>
      <c r="M47" s="34"/>
      <c r="N47" s="124"/>
    </row>
    <row r="48" spans="2:14" s="19" customFormat="1" ht="18.75" x14ac:dyDescent="0.3">
      <c r="B48" s="4" t="s">
        <v>26</v>
      </c>
      <c r="C48" s="4"/>
      <c r="D48" s="4"/>
      <c r="E48" s="57"/>
      <c r="F48" s="47"/>
      <c r="G48" s="25"/>
      <c r="H48" s="25"/>
      <c r="I48" s="25"/>
      <c r="J48" s="112"/>
      <c r="K48" s="25"/>
      <c r="L48" s="33"/>
      <c r="M48" s="34"/>
      <c r="N48" s="124"/>
    </row>
    <row r="49" spans="1:14" s="19" customFormat="1" ht="19.5" x14ac:dyDescent="0.25">
      <c r="B49" s="6"/>
      <c r="C49" s="6"/>
      <c r="D49" s="6"/>
      <c r="E49" s="56"/>
      <c r="F49" s="46"/>
      <c r="G49" s="37"/>
      <c r="H49" s="37"/>
      <c r="I49" s="37"/>
      <c r="J49" s="111"/>
      <c r="K49" s="20"/>
      <c r="L49" s="30"/>
      <c r="M49" s="30"/>
      <c r="N49" s="124"/>
    </row>
    <row r="50" spans="1:14" ht="26.25" x14ac:dyDescent="0.4">
      <c r="B50" s="12" t="s">
        <v>27</v>
      </c>
      <c r="C50" s="12"/>
      <c r="D50" s="10"/>
      <c r="E50" s="11"/>
      <c r="F50" s="48"/>
      <c r="G50" s="26"/>
      <c r="H50" s="26"/>
      <c r="I50" s="26"/>
      <c r="J50" s="113"/>
      <c r="K50" s="26"/>
      <c r="L50" s="35"/>
      <c r="M50" s="36"/>
    </row>
    <row r="51" spans="1:14" ht="300" x14ac:dyDescent="0.3">
      <c r="A51" s="19">
        <v>1</v>
      </c>
      <c r="B51" s="11" t="s">
        <v>28</v>
      </c>
      <c r="C51" s="11"/>
      <c r="D51" s="10"/>
      <c r="E51" s="11"/>
      <c r="F51" s="48"/>
      <c r="G51" s="26"/>
      <c r="H51" s="26"/>
      <c r="I51" s="26"/>
      <c r="J51" s="113"/>
      <c r="K51" s="26"/>
      <c r="L51" s="35"/>
      <c r="M51" s="36"/>
    </row>
    <row r="52" spans="1:14" x14ac:dyDescent="0.25">
      <c r="A52">
        <v>2</v>
      </c>
    </row>
    <row r="53" spans="1:14" s="19" customFormat="1" ht="37.5" x14ac:dyDescent="0.3">
      <c r="B53" s="64" t="s">
        <v>487</v>
      </c>
      <c r="E53" s="51"/>
      <c r="F53" s="43"/>
      <c r="G53" s="20"/>
      <c r="H53" s="20"/>
      <c r="I53" s="20"/>
      <c r="J53" s="108"/>
      <c r="K53" s="20"/>
      <c r="L53" s="30"/>
      <c r="M53" s="30"/>
      <c r="N53" s="124"/>
    </row>
    <row r="54" spans="1:14" ht="75" x14ac:dyDescent="0.3">
      <c r="B54" s="11" t="s">
        <v>486</v>
      </c>
    </row>
    <row r="56" spans="1:14" ht="26.25" x14ac:dyDescent="0.4">
      <c r="A56" s="19"/>
      <c r="B56" s="16" t="s">
        <v>29</v>
      </c>
      <c r="C56" s="16"/>
      <c r="D56" s="19"/>
    </row>
    <row r="57" spans="1:14" ht="18" x14ac:dyDescent="0.25">
      <c r="A57" s="19"/>
      <c r="B57" s="15" t="s">
        <v>30</v>
      </c>
      <c r="C57" s="15"/>
      <c r="D57" s="19"/>
    </row>
    <row r="58" spans="1:14" ht="18" x14ac:dyDescent="0.25">
      <c r="A58" s="19"/>
      <c r="B58" s="15" t="s">
        <v>31</v>
      </c>
      <c r="C58" s="15"/>
      <c r="D58" s="19"/>
    </row>
    <row r="59" spans="1:14" ht="18" x14ac:dyDescent="0.25">
      <c r="A59" s="19"/>
      <c r="B59" s="15" t="s">
        <v>32</v>
      </c>
      <c r="C59" s="15"/>
      <c r="D59" s="19"/>
    </row>
    <row r="60" spans="1:14" ht="18" x14ac:dyDescent="0.25">
      <c r="A60" s="19"/>
      <c r="B60" s="15" t="s">
        <v>33</v>
      </c>
      <c r="C60" s="15"/>
      <c r="D60" s="19"/>
    </row>
    <row r="61" spans="1:14" x14ac:dyDescent="0.25">
      <c r="A61" s="19"/>
      <c r="B61" s="14"/>
      <c r="C61" s="14"/>
      <c r="D61" s="19"/>
    </row>
    <row r="62" spans="1:14" s="19" customFormat="1" x14ac:dyDescent="0.25">
      <c r="B62" s="14"/>
      <c r="C62" s="14"/>
      <c r="E62" s="51"/>
      <c r="F62" s="43"/>
      <c r="G62" s="20"/>
      <c r="H62" s="20"/>
      <c r="I62" s="20"/>
      <c r="J62" s="108"/>
      <c r="K62" s="20"/>
      <c r="L62" s="30"/>
      <c r="M62" s="30"/>
      <c r="N62" s="124"/>
    </row>
    <row r="63" spans="1:14" s="19" customFormat="1" x14ac:dyDescent="0.25">
      <c r="B63" s="14"/>
      <c r="C63" s="14"/>
      <c r="E63" s="51"/>
      <c r="F63" s="43"/>
      <c r="G63" s="20"/>
      <c r="H63" s="20"/>
      <c r="I63" s="20"/>
      <c r="J63" s="108"/>
      <c r="K63" s="20"/>
      <c r="L63" s="30"/>
      <c r="M63" s="30"/>
      <c r="N63" s="124"/>
    </row>
    <row r="64" spans="1:14" s="19" customFormat="1" x14ac:dyDescent="0.25">
      <c r="B64" s="14"/>
      <c r="C64" s="14"/>
      <c r="E64" s="51"/>
      <c r="F64" s="43"/>
      <c r="G64" s="62"/>
      <c r="H64" s="20"/>
      <c r="I64" s="20"/>
      <c r="J64" s="108"/>
      <c r="K64" s="20"/>
      <c r="L64" s="30"/>
      <c r="M64" s="30"/>
      <c r="N64" s="124"/>
    </row>
    <row r="65" spans="1:14" s="19" customFormat="1" ht="20.25" x14ac:dyDescent="0.3">
      <c r="B65" s="61"/>
      <c r="C65" s="14"/>
      <c r="E65" s="51"/>
      <c r="F65" s="43"/>
      <c r="G65" s="62"/>
      <c r="H65" s="20"/>
      <c r="I65" s="20"/>
      <c r="J65" s="108"/>
      <c r="K65" s="20"/>
      <c r="L65" s="30"/>
      <c r="M65" s="30"/>
      <c r="N65" s="124"/>
    </row>
    <row r="66" spans="1:14" s="19" customFormat="1" x14ac:dyDescent="0.25">
      <c r="B66" s="14"/>
      <c r="C66" s="14"/>
      <c r="E66" s="51"/>
      <c r="F66" s="43"/>
      <c r="G66" s="62"/>
      <c r="H66" s="20"/>
      <c r="I66" s="20"/>
      <c r="J66" s="108"/>
      <c r="K66" s="20"/>
      <c r="L66" s="30"/>
      <c r="M66" s="30"/>
      <c r="N66" s="124"/>
    </row>
    <row r="67" spans="1:14" s="19" customFormat="1" x14ac:dyDescent="0.25">
      <c r="B67" s="14"/>
      <c r="C67" s="14"/>
      <c r="E67" s="51"/>
      <c r="F67" s="43"/>
      <c r="G67" s="62"/>
      <c r="H67" s="20"/>
      <c r="I67" s="20"/>
      <c r="J67" s="108"/>
      <c r="K67" s="20"/>
      <c r="L67" s="30"/>
      <c r="M67" s="30"/>
      <c r="N67" s="124"/>
    </row>
    <row r="68" spans="1:14" s="19" customFormat="1" x14ac:dyDescent="0.25">
      <c r="B68" s="14"/>
      <c r="C68" s="14"/>
      <c r="E68" s="51"/>
      <c r="F68" s="43"/>
      <c r="G68" s="62"/>
      <c r="H68" s="20"/>
      <c r="I68" s="20"/>
      <c r="J68" s="108"/>
      <c r="K68" s="20"/>
      <c r="L68" s="30"/>
      <c r="M68" s="30"/>
      <c r="N68" s="124"/>
    </row>
    <row r="69" spans="1:14" s="41" customFormat="1" ht="15" x14ac:dyDescent="0.25">
      <c r="B69" s="60"/>
      <c r="C69" s="13"/>
      <c r="E69" s="58"/>
      <c r="F69" s="49"/>
      <c r="G69" s="63"/>
      <c r="H69" s="42"/>
      <c r="I69" s="42"/>
      <c r="J69" s="114"/>
      <c r="K69" s="42"/>
      <c r="L69" s="42"/>
      <c r="M69" s="42"/>
      <c r="N69" s="124"/>
    </row>
    <row r="70" spans="1:14" x14ac:dyDescent="0.25">
      <c r="G70" s="62"/>
    </row>
    <row r="71" spans="1:14" ht="27" thickBot="1" x14ac:dyDescent="0.45">
      <c r="A71" s="40" t="s">
        <v>34</v>
      </c>
      <c r="B71" s="39"/>
      <c r="D71" s="19"/>
      <c r="I71" s="27">
        <f>$I$7</f>
        <v>0</v>
      </c>
      <c r="J71" s="115"/>
    </row>
    <row r="72" spans="1:14" ht="92.25" customHeight="1" thickBot="1" x14ac:dyDescent="0.3">
      <c r="A72" s="65" t="s">
        <v>35</v>
      </c>
      <c r="B72" s="66" t="s">
        <v>36</v>
      </c>
      <c r="C72" s="66" t="s">
        <v>37</v>
      </c>
      <c r="D72" s="66" t="s">
        <v>38</v>
      </c>
      <c r="E72" s="66" t="s">
        <v>39</v>
      </c>
      <c r="F72" s="67" t="s">
        <v>40</v>
      </c>
      <c r="G72" s="66" t="s">
        <v>374</v>
      </c>
      <c r="H72" s="66" t="s">
        <v>459</v>
      </c>
      <c r="I72" s="66" t="s">
        <v>42</v>
      </c>
      <c r="J72" s="116" t="s">
        <v>461</v>
      </c>
      <c r="K72" s="66" t="s">
        <v>43</v>
      </c>
      <c r="L72" s="66" t="s">
        <v>44</v>
      </c>
      <c r="M72" s="66" t="s">
        <v>361</v>
      </c>
      <c r="N72" s="125" t="s">
        <v>373</v>
      </c>
    </row>
    <row r="73" spans="1:14" ht="15" x14ac:dyDescent="0.25">
      <c r="A73" s="69">
        <v>1</v>
      </c>
      <c r="B73" s="70" t="s">
        <v>52</v>
      </c>
      <c r="C73" s="71"/>
      <c r="D73" s="71" t="s">
        <v>46</v>
      </c>
      <c r="E73" s="72" t="s">
        <v>53</v>
      </c>
      <c r="F73" s="73">
        <v>150</v>
      </c>
      <c r="G73" s="71"/>
      <c r="H73" s="71"/>
      <c r="I73" s="71"/>
      <c r="J73" s="117">
        <f t="shared" ref="J73:J81" si="0">ROUND(F73*I73,2)</f>
        <v>0</v>
      </c>
      <c r="K73" s="71">
        <v>9.5</v>
      </c>
      <c r="L73" s="74">
        <f t="shared" ref="L73:L81" si="1">ROUND((I73*1.095),2)</f>
        <v>0</v>
      </c>
      <c r="M73" s="74">
        <f>ROUND(J73*1.095,2)</f>
        <v>0</v>
      </c>
      <c r="N73" s="126">
        <v>0</v>
      </c>
    </row>
    <row r="74" spans="1:14" ht="15" x14ac:dyDescent="0.25">
      <c r="A74" s="75">
        <v>2</v>
      </c>
      <c r="B74" s="76" t="s">
        <v>366</v>
      </c>
      <c r="C74" s="77"/>
      <c r="D74" s="77" t="s">
        <v>46</v>
      </c>
      <c r="E74" s="78" t="s">
        <v>53</v>
      </c>
      <c r="F74" s="79">
        <v>60</v>
      </c>
      <c r="G74" s="77"/>
      <c r="H74" s="77"/>
      <c r="I74" s="77"/>
      <c r="J74" s="118">
        <f t="shared" si="0"/>
        <v>0</v>
      </c>
      <c r="K74" s="77">
        <v>9.5</v>
      </c>
      <c r="L74" s="80">
        <f t="shared" si="1"/>
        <v>0</v>
      </c>
      <c r="M74" s="81">
        <f t="shared" ref="M74:M81" si="2">ROUND(J74*1.095,2)</f>
        <v>0</v>
      </c>
      <c r="N74" s="127">
        <v>0</v>
      </c>
    </row>
    <row r="75" spans="1:14" ht="15" x14ac:dyDescent="0.25">
      <c r="A75" s="82">
        <v>3</v>
      </c>
      <c r="B75" s="83" t="s">
        <v>367</v>
      </c>
      <c r="C75" s="84"/>
      <c r="D75" s="84" t="s">
        <v>46</v>
      </c>
      <c r="E75" s="85" t="s">
        <v>54</v>
      </c>
      <c r="F75" s="86">
        <v>60</v>
      </c>
      <c r="G75" s="84"/>
      <c r="H75" s="84"/>
      <c r="I75" s="84"/>
      <c r="J75" s="119">
        <f t="shared" si="0"/>
        <v>0</v>
      </c>
      <c r="K75" s="84">
        <v>9.5</v>
      </c>
      <c r="L75" s="87">
        <f t="shared" si="1"/>
        <v>0</v>
      </c>
      <c r="M75" s="87">
        <f t="shared" si="2"/>
        <v>0</v>
      </c>
      <c r="N75" s="128">
        <v>0</v>
      </c>
    </row>
    <row r="76" spans="1:14" ht="15" x14ac:dyDescent="0.25">
      <c r="A76" s="75">
        <v>4</v>
      </c>
      <c r="B76" s="76" t="s">
        <v>55</v>
      </c>
      <c r="C76" s="77"/>
      <c r="D76" s="77" t="s">
        <v>46</v>
      </c>
      <c r="E76" s="78" t="s">
        <v>56</v>
      </c>
      <c r="F76" s="79">
        <v>1000</v>
      </c>
      <c r="G76" s="77"/>
      <c r="H76" s="77"/>
      <c r="I76" s="77"/>
      <c r="J76" s="118">
        <f t="shared" si="0"/>
        <v>0</v>
      </c>
      <c r="K76" s="77">
        <v>9.5</v>
      </c>
      <c r="L76" s="80">
        <f t="shared" si="1"/>
        <v>0</v>
      </c>
      <c r="M76" s="81">
        <f t="shared" si="2"/>
        <v>0</v>
      </c>
      <c r="N76" s="127">
        <v>0</v>
      </c>
    </row>
    <row r="77" spans="1:14" s="19" customFormat="1" ht="15" x14ac:dyDescent="0.25">
      <c r="A77" s="82">
        <v>5</v>
      </c>
      <c r="B77" s="83" t="s">
        <v>57</v>
      </c>
      <c r="C77" s="84"/>
      <c r="D77" s="84" t="s">
        <v>59</v>
      </c>
      <c r="E77" s="85" t="s">
        <v>368</v>
      </c>
      <c r="F77" s="86">
        <v>500</v>
      </c>
      <c r="G77" s="84"/>
      <c r="H77" s="84"/>
      <c r="I77" s="84"/>
      <c r="J77" s="119">
        <f t="shared" si="0"/>
        <v>0</v>
      </c>
      <c r="K77" s="84">
        <v>9.5</v>
      </c>
      <c r="L77" s="87">
        <f t="shared" si="1"/>
        <v>0</v>
      </c>
      <c r="M77" s="87">
        <f t="shared" si="2"/>
        <v>0</v>
      </c>
      <c r="N77" s="128">
        <v>0</v>
      </c>
    </row>
    <row r="78" spans="1:14" s="19" customFormat="1" ht="30" x14ac:dyDescent="0.25">
      <c r="A78" s="75">
        <v>6</v>
      </c>
      <c r="B78" s="76" t="s">
        <v>369</v>
      </c>
      <c r="C78" s="77"/>
      <c r="D78" s="77" t="s">
        <v>59</v>
      </c>
      <c r="E78" s="78" t="s">
        <v>368</v>
      </c>
      <c r="F78" s="79">
        <v>2000</v>
      </c>
      <c r="G78" s="77"/>
      <c r="H78" s="77"/>
      <c r="I78" s="77"/>
      <c r="J78" s="118">
        <f t="shared" si="0"/>
        <v>0</v>
      </c>
      <c r="K78" s="77">
        <v>9.5</v>
      </c>
      <c r="L78" s="80">
        <f t="shared" si="1"/>
        <v>0</v>
      </c>
      <c r="M78" s="81">
        <f t="shared" si="2"/>
        <v>0</v>
      </c>
      <c r="N78" s="127">
        <v>0</v>
      </c>
    </row>
    <row r="79" spans="1:14" s="19" customFormat="1" ht="15" x14ac:dyDescent="0.25">
      <c r="A79" s="82">
        <v>7</v>
      </c>
      <c r="B79" s="83" t="s">
        <v>61</v>
      </c>
      <c r="C79" s="84"/>
      <c r="D79" s="84" t="s">
        <v>59</v>
      </c>
      <c r="E79" s="85" t="s">
        <v>368</v>
      </c>
      <c r="F79" s="86">
        <v>500</v>
      </c>
      <c r="G79" s="84"/>
      <c r="H79" s="84"/>
      <c r="I79" s="84"/>
      <c r="J79" s="119">
        <f t="shared" si="0"/>
        <v>0</v>
      </c>
      <c r="K79" s="84">
        <v>9.5</v>
      </c>
      <c r="L79" s="87">
        <f t="shared" si="1"/>
        <v>0</v>
      </c>
      <c r="M79" s="87">
        <f t="shared" si="2"/>
        <v>0</v>
      </c>
      <c r="N79" s="128">
        <v>0</v>
      </c>
    </row>
    <row r="80" spans="1:14" s="19" customFormat="1" ht="15" x14ac:dyDescent="0.25">
      <c r="A80" s="75">
        <v>8</v>
      </c>
      <c r="B80" s="76" t="s">
        <v>62</v>
      </c>
      <c r="C80" s="77"/>
      <c r="D80" s="77" t="s">
        <v>59</v>
      </c>
      <c r="E80" s="78" t="s">
        <v>368</v>
      </c>
      <c r="F80" s="79">
        <v>120</v>
      </c>
      <c r="G80" s="77"/>
      <c r="H80" s="77"/>
      <c r="I80" s="77"/>
      <c r="J80" s="118">
        <f t="shared" si="0"/>
        <v>0</v>
      </c>
      <c r="K80" s="77">
        <v>9.5</v>
      </c>
      <c r="L80" s="80">
        <f t="shared" si="1"/>
        <v>0</v>
      </c>
      <c r="M80" s="81">
        <f t="shared" si="2"/>
        <v>0</v>
      </c>
      <c r="N80" s="127">
        <v>0</v>
      </c>
    </row>
    <row r="81" spans="1:14" s="19" customFormat="1" ht="15" x14ac:dyDescent="0.25">
      <c r="A81" s="82">
        <v>9</v>
      </c>
      <c r="B81" s="83" t="s">
        <v>63</v>
      </c>
      <c r="C81" s="84"/>
      <c r="D81" s="84" t="s">
        <v>59</v>
      </c>
      <c r="E81" s="85" t="s">
        <v>372</v>
      </c>
      <c r="F81" s="86">
        <v>500</v>
      </c>
      <c r="G81" s="84"/>
      <c r="H81" s="84"/>
      <c r="I81" s="84"/>
      <c r="J81" s="119">
        <f t="shared" si="0"/>
        <v>0</v>
      </c>
      <c r="K81" s="84">
        <v>9.5</v>
      </c>
      <c r="L81" s="87">
        <f t="shared" si="1"/>
        <v>0</v>
      </c>
      <c r="M81" s="87">
        <f t="shared" si="2"/>
        <v>0</v>
      </c>
      <c r="N81" s="128">
        <v>0</v>
      </c>
    </row>
    <row r="82" spans="1:14" ht="15.75" customHeight="1" x14ac:dyDescent="0.25">
      <c r="A82" s="100" t="s">
        <v>64</v>
      </c>
      <c r="B82" s="101"/>
      <c r="C82" s="98"/>
      <c r="D82" s="98"/>
      <c r="E82" s="98"/>
      <c r="F82" s="102"/>
      <c r="G82" s="103"/>
      <c r="H82" s="103"/>
      <c r="I82" s="103"/>
      <c r="J82" s="104">
        <f>SUM(J73:J81)</f>
        <v>0</v>
      </c>
      <c r="K82" s="104"/>
      <c r="L82" s="104"/>
      <c r="M82" s="105">
        <f>SUM(M73:M81)</f>
        <v>0</v>
      </c>
      <c r="N82" s="129">
        <f>SUM(N73:N81)</f>
        <v>0</v>
      </c>
    </row>
    <row r="83" spans="1:14" ht="16.5" thickBot="1" x14ac:dyDescent="0.3">
      <c r="A83" s="2"/>
      <c r="B83" s="18" t="s">
        <v>65</v>
      </c>
      <c r="C83" s="18"/>
      <c r="D83" s="19"/>
    </row>
    <row r="84" spans="1:14" x14ac:dyDescent="0.25">
      <c r="A84" s="1"/>
      <c r="B84" s="18"/>
      <c r="C84" s="18"/>
      <c r="D84" s="19"/>
      <c r="G84" s="148" t="s">
        <v>489</v>
      </c>
      <c r="H84" s="149"/>
      <c r="I84" s="107">
        <f>J82</f>
        <v>0</v>
      </c>
    </row>
    <row r="85" spans="1:14" ht="36" customHeight="1" thickBot="1" x14ac:dyDescent="0.4">
      <c r="A85" s="1"/>
      <c r="B85" s="19"/>
      <c r="D85" s="19"/>
      <c r="G85" s="150" t="s">
        <v>490</v>
      </c>
      <c r="H85" s="151"/>
      <c r="I85" s="106">
        <f>N82</f>
        <v>0</v>
      </c>
    </row>
    <row r="86" spans="1:14" x14ac:dyDescent="0.25">
      <c r="A86" s="1"/>
      <c r="B86" s="8" t="s">
        <v>66</v>
      </c>
      <c r="C86" s="8"/>
      <c r="D86" s="9"/>
      <c r="E86" s="59"/>
      <c r="F86" s="50"/>
      <c r="G86" s="28"/>
      <c r="H86" s="28"/>
      <c r="I86" s="29"/>
      <c r="J86" s="120"/>
      <c r="K86" s="28" t="s">
        <v>67</v>
      </c>
    </row>
    <row r="87" spans="1:14" x14ac:dyDescent="0.25">
      <c r="A87" s="1"/>
      <c r="B87" s="8"/>
      <c r="C87" s="8"/>
      <c r="D87" s="9"/>
      <c r="E87" s="59"/>
      <c r="F87" s="50"/>
      <c r="G87" s="28"/>
      <c r="H87" s="28"/>
      <c r="I87" s="29"/>
      <c r="J87" s="120"/>
      <c r="K87" s="28"/>
    </row>
    <row r="88" spans="1:14" x14ac:dyDescent="0.25">
      <c r="A88" s="19"/>
      <c r="B88" s="19"/>
      <c r="D88" s="19"/>
    </row>
    <row r="89" spans="1:14" x14ac:dyDescent="0.25">
      <c r="A89" s="19"/>
      <c r="B89" s="19"/>
      <c r="D89" s="19"/>
    </row>
    <row r="90" spans="1:14" x14ac:dyDescent="0.25">
      <c r="A90" s="19"/>
      <c r="B90" s="19"/>
      <c r="D90" s="19"/>
    </row>
    <row r="91" spans="1:14" x14ac:dyDescent="0.25">
      <c r="A91" s="19"/>
      <c r="B91" s="19"/>
      <c r="D91" s="19"/>
    </row>
    <row r="92" spans="1:14" x14ac:dyDescent="0.25">
      <c r="A92" s="19"/>
      <c r="B92" s="19"/>
      <c r="D92" s="19"/>
    </row>
    <row r="93" spans="1:14" x14ac:dyDescent="0.25">
      <c r="A93" s="19"/>
      <c r="B93" s="19"/>
      <c r="D93" s="19"/>
    </row>
    <row r="94" spans="1:14" s="19" customFormat="1" ht="27" thickBot="1" x14ac:dyDescent="0.45">
      <c r="A94" s="40" t="s">
        <v>68</v>
      </c>
      <c r="B94" s="39"/>
      <c r="E94" s="51"/>
      <c r="F94" s="43"/>
      <c r="G94" s="20"/>
      <c r="H94" s="20"/>
      <c r="I94" s="27">
        <f>$I$7</f>
        <v>0</v>
      </c>
      <c r="J94" s="115"/>
      <c r="K94" s="20"/>
      <c r="L94" s="30"/>
      <c r="M94" s="30"/>
      <c r="N94" s="124"/>
    </row>
    <row r="95" spans="1:14" s="19" customFormat="1" ht="69" customHeight="1" thickBot="1" x14ac:dyDescent="0.3">
      <c r="A95" s="65" t="s">
        <v>35</v>
      </c>
      <c r="B95" s="66" t="s">
        <v>36</v>
      </c>
      <c r="C95" s="66" t="s">
        <v>37</v>
      </c>
      <c r="D95" s="66" t="s">
        <v>38</v>
      </c>
      <c r="E95" s="66" t="s">
        <v>39</v>
      </c>
      <c r="F95" s="67" t="s">
        <v>40</v>
      </c>
      <c r="G95" s="66" t="s">
        <v>374</v>
      </c>
      <c r="H95" s="66" t="s">
        <v>459</v>
      </c>
      <c r="I95" s="66" t="s">
        <v>42</v>
      </c>
      <c r="J95" s="116" t="s">
        <v>461</v>
      </c>
      <c r="K95" s="66" t="s">
        <v>43</v>
      </c>
      <c r="L95" s="66" t="s">
        <v>44</v>
      </c>
      <c r="M95" s="66" t="s">
        <v>361</v>
      </c>
      <c r="N95" s="125" t="s">
        <v>373</v>
      </c>
    </row>
    <row r="96" spans="1:14" s="19" customFormat="1" ht="15" x14ac:dyDescent="0.25">
      <c r="A96" s="69">
        <v>1</v>
      </c>
      <c r="B96" s="70" t="s">
        <v>69</v>
      </c>
      <c r="C96" s="71"/>
      <c r="D96" s="71" t="s">
        <v>59</v>
      </c>
      <c r="E96" s="72" t="s">
        <v>462</v>
      </c>
      <c r="F96" s="73">
        <v>200</v>
      </c>
      <c r="G96" s="71"/>
      <c r="H96" s="71"/>
      <c r="I96" s="71"/>
      <c r="J96" s="117">
        <f>ROUND(F96*I96,2)</f>
        <v>0</v>
      </c>
      <c r="K96" s="71">
        <v>9.5</v>
      </c>
      <c r="L96" s="74">
        <f t="shared" ref="L96:L109" si="3">ROUND((I96*1.095),2)</f>
        <v>0</v>
      </c>
      <c r="M96" s="74">
        <f>ROUND(J96*1.095,2)</f>
        <v>0</v>
      </c>
      <c r="N96" s="126">
        <v>0</v>
      </c>
    </row>
    <row r="97" spans="1:14" s="19" customFormat="1" ht="15" x14ac:dyDescent="0.25">
      <c r="A97" s="75">
        <v>2</v>
      </c>
      <c r="B97" s="76" t="s">
        <v>70</v>
      </c>
      <c r="C97" s="77"/>
      <c r="D97" s="77" t="s">
        <v>59</v>
      </c>
      <c r="E97" s="78" t="s">
        <v>375</v>
      </c>
      <c r="F97" s="79">
        <v>200</v>
      </c>
      <c r="G97" s="77"/>
      <c r="H97" s="77"/>
      <c r="I97" s="77"/>
      <c r="J97" s="118">
        <f t="shared" ref="J97:J109" si="4">ROUND(F97*I97,2)</f>
        <v>0</v>
      </c>
      <c r="K97" s="77">
        <v>9.5</v>
      </c>
      <c r="L97" s="81">
        <f t="shared" si="3"/>
        <v>0</v>
      </c>
      <c r="M97" s="81">
        <f t="shared" ref="M97:M109" si="5">ROUND(J97*1.095,2)</f>
        <v>0</v>
      </c>
      <c r="N97" s="128">
        <v>0</v>
      </c>
    </row>
    <row r="98" spans="1:14" s="19" customFormat="1" ht="30" x14ac:dyDescent="0.25">
      <c r="A98" s="82">
        <v>3</v>
      </c>
      <c r="B98" s="83" t="s">
        <v>71</v>
      </c>
      <c r="C98" s="84"/>
      <c r="D98" s="84" t="s">
        <v>59</v>
      </c>
      <c r="E98" s="85" t="s">
        <v>72</v>
      </c>
      <c r="F98" s="86">
        <v>100</v>
      </c>
      <c r="G98" s="84"/>
      <c r="H98" s="84"/>
      <c r="I98" s="84"/>
      <c r="J98" s="119">
        <f t="shared" si="4"/>
        <v>0</v>
      </c>
      <c r="K98" s="84">
        <v>9.5</v>
      </c>
      <c r="L98" s="88">
        <f t="shared" si="3"/>
        <v>0</v>
      </c>
      <c r="M98" s="87">
        <f t="shared" si="5"/>
        <v>0</v>
      </c>
      <c r="N98" s="127">
        <v>0</v>
      </c>
    </row>
    <row r="99" spans="1:14" s="19" customFormat="1" ht="15" x14ac:dyDescent="0.25">
      <c r="A99" s="75">
        <v>4</v>
      </c>
      <c r="B99" s="76" t="s">
        <v>376</v>
      </c>
      <c r="C99" s="77"/>
      <c r="D99" s="77" t="s">
        <v>59</v>
      </c>
      <c r="E99" s="78" t="s">
        <v>465</v>
      </c>
      <c r="F99" s="79">
        <v>100</v>
      </c>
      <c r="G99" s="77"/>
      <c r="H99" s="77"/>
      <c r="I99" s="77"/>
      <c r="J99" s="118">
        <f t="shared" si="4"/>
        <v>0</v>
      </c>
      <c r="K99" s="77">
        <v>9.5</v>
      </c>
      <c r="L99" s="80">
        <f t="shared" si="3"/>
        <v>0</v>
      </c>
      <c r="M99" s="81">
        <f t="shared" si="5"/>
        <v>0</v>
      </c>
      <c r="N99" s="127">
        <v>0</v>
      </c>
    </row>
    <row r="100" spans="1:14" s="19" customFormat="1" ht="15" x14ac:dyDescent="0.25">
      <c r="A100" s="82">
        <v>5</v>
      </c>
      <c r="B100" s="83" t="s">
        <v>75</v>
      </c>
      <c r="C100" s="84"/>
      <c r="D100" s="84" t="s">
        <v>59</v>
      </c>
      <c r="E100" s="85" t="s">
        <v>464</v>
      </c>
      <c r="F100" s="86">
        <v>150</v>
      </c>
      <c r="G100" s="84"/>
      <c r="H100" s="84"/>
      <c r="I100" s="84"/>
      <c r="J100" s="119">
        <f t="shared" si="4"/>
        <v>0</v>
      </c>
      <c r="K100" s="84">
        <v>9.5</v>
      </c>
      <c r="L100" s="87">
        <f t="shared" si="3"/>
        <v>0</v>
      </c>
      <c r="M100" s="87">
        <f t="shared" si="5"/>
        <v>0</v>
      </c>
      <c r="N100" s="128">
        <v>0</v>
      </c>
    </row>
    <row r="101" spans="1:14" s="19" customFormat="1" ht="15" x14ac:dyDescent="0.25">
      <c r="A101" s="75">
        <v>6</v>
      </c>
      <c r="B101" s="76" t="s">
        <v>76</v>
      </c>
      <c r="C101" s="77"/>
      <c r="D101" s="77" t="s">
        <v>59</v>
      </c>
      <c r="E101" s="78" t="s">
        <v>466</v>
      </c>
      <c r="F101" s="79">
        <v>160</v>
      </c>
      <c r="G101" s="77"/>
      <c r="H101" s="77"/>
      <c r="I101" s="77"/>
      <c r="J101" s="118">
        <f t="shared" si="4"/>
        <v>0</v>
      </c>
      <c r="K101" s="77">
        <v>9.5</v>
      </c>
      <c r="L101" s="80">
        <f t="shared" si="3"/>
        <v>0</v>
      </c>
      <c r="M101" s="81">
        <f t="shared" si="5"/>
        <v>0</v>
      </c>
      <c r="N101" s="127">
        <v>0</v>
      </c>
    </row>
    <row r="102" spans="1:14" s="19" customFormat="1" ht="30" x14ac:dyDescent="0.25">
      <c r="A102" s="82">
        <v>7</v>
      </c>
      <c r="B102" s="83" t="s">
        <v>77</v>
      </c>
      <c r="C102" s="84"/>
      <c r="D102" s="84" t="s">
        <v>59</v>
      </c>
      <c r="E102" s="85" t="s">
        <v>78</v>
      </c>
      <c r="F102" s="86">
        <v>500</v>
      </c>
      <c r="G102" s="84"/>
      <c r="H102" s="84"/>
      <c r="I102" s="84"/>
      <c r="J102" s="119">
        <f t="shared" si="4"/>
        <v>0</v>
      </c>
      <c r="K102" s="84">
        <v>9.5</v>
      </c>
      <c r="L102" s="87">
        <f t="shared" si="3"/>
        <v>0</v>
      </c>
      <c r="M102" s="87">
        <f t="shared" si="5"/>
        <v>0</v>
      </c>
      <c r="N102" s="128">
        <v>0</v>
      </c>
    </row>
    <row r="103" spans="1:14" s="19" customFormat="1" ht="15" x14ac:dyDescent="0.25">
      <c r="A103" s="75">
        <v>8</v>
      </c>
      <c r="B103" s="76" t="s">
        <v>79</v>
      </c>
      <c r="C103" s="77"/>
      <c r="D103" s="77" t="s">
        <v>59</v>
      </c>
      <c r="E103" s="78" t="s">
        <v>467</v>
      </c>
      <c r="F103" s="79">
        <v>70</v>
      </c>
      <c r="G103" s="77"/>
      <c r="H103" s="77"/>
      <c r="I103" s="77"/>
      <c r="J103" s="118">
        <f t="shared" si="4"/>
        <v>0</v>
      </c>
      <c r="K103" s="77">
        <v>9.5</v>
      </c>
      <c r="L103" s="80">
        <f t="shared" si="3"/>
        <v>0</v>
      </c>
      <c r="M103" s="81">
        <f t="shared" si="5"/>
        <v>0</v>
      </c>
      <c r="N103" s="127">
        <v>0</v>
      </c>
    </row>
    <row r="104" spans="1:14" s="19" customFormat="1" ht="15" x14ac:dyDescent="0.25">
      <c r="A104" s="82">
        <v>9</v>
      </c>
      <c r="B104" s="83" t="s">
        <v>377</v>
      </c>
      <c r="C104" s="84"/>
      <c r="D104" s="84" t="s">
        <v>59</v>
      </c>
      <c r="E104" s="85" t="s">
        <v>81</v>
      </c>
      <c r="F104" s="86">
        <v>80</v>
      </c>
      <c r="G104" s="84"/>
      <c r="H104" s="84"/>
      <c r="I104" s="84"/>
      <c r="J104" s="119">
        <f t="shared" si="4"/>
        <v>0</v>
      </c>
      <c r="K104" s="84">
        <v>9.5</v>
      </c>
      <c r="L104" s="87">
        <f t="shared" si="3"/>
        <v>0</v>
      </c>
      <c r="M104" s="87">
        <f t="shared" si="5"/>
        <v>0</v>
      </c>
      <c r="N104" s="128">
        <v>0</v>
      </c>
    </row>
    <row r="105" spans="1:14" s="19" customFormat="1" ht="15" x14ac:dyDescent="0.25">
      <c r="A105" s="75">
        <v>10</v>
      </c>
      <c r="B105" s="76" t="s">
        <v>378</v>
      </c>
      <c r="C105" s="77"/>
      <c r="D105" s="77" t="s">
        <v>59</v>
      </c>
      <c r="E105" s="78" t="s">
        <v>379</v>
      </c>
      <c r="F105" s="79">
        <v>50</v>
      </c>
      <c r="G105" s="77"/>
      <c r="H105" s="77"/>
      <c r="I105" s="77"/>
      <c r="J105" s="118">
        <f t="shared" si="4"/>
        <v>0</v>
      </c>
      <c r="K105" s="77">
        <v>9.5</v>
      </c>
      <c r="L105" s="80">
        <f t="shared" si="3"/>
        <v>0</v>
      </c>
      <c r="M105" s="81">
        <f t="shared" si="5"/>
        <v>0</v>
      </c>
      <c r="N105" s="127">
        <v>0</v>
      </c>
    </row>
    <row r="106" spans="1:14" s="19" customFormat="1" ht="15" x14ac:dyDescent="0.25">
      <c r="A106" s="82">
        <v>11</v>
      </c>
      <c r="B106" s="83" t="s">
        <v>80</v>
      </c>
      <c r="C106" s="84"/>
      <c r="D106" s="84" t="s">
        <v>59</v>
      </c>
      <c r="E106" s="85" t="s">
        <v>81</v>
      </c>
      <c r="F106" s="86">
        <v>40</v>
      </c>
      <c r="G106" s="84"/>
      <c r="H106" s="84"/>
      <c r="I106" s="84"/>
      <c r="J106" s="119">
        <f t="shared" si="4"/>
        <v>0</v>
      </c>
      <c r="K106" s="84">
        <v>9.5</v>
      </c>
      <c r="L106" s="87">
        <f t="shared" si="3"/>
        <v>0</v>
      </c>
      <c r="M106" s="87">
        <f t="shared" si="5"/>
        <v>0</v>
      </c>
      <c r="N106" s="128">
        <v>0</v>
      </c>
    </row>
    <row r="107" spans="1:14" s="19" customFormat="1" ht="15" x14ac:dyDescent="0.25">
      <c r="A107" s="75">
        <v>12</v>
      </c>
      <c r="B107" s="76" t="s">
        <v>82</v>
      </c>
      <c r="C107" s="77"/>
      <c r="D107" s="77" t="s">
        <v>59</v>
      </c>
      <c r="E107" s="78" t="s">
        <v>468</v>
      </c>
      <c r="F107" s="79">
        <v>50</v>
      </c>
      <c r="G107" s="77"/>
      <c r="H107" s="77"/>
      <c r="I107" s="77"/>
      <c r="J107" s="118">
        <f t="shared" si="4"/>
        <v>0</v>
      </c>
      <c r="K107" s="77">
        <v>9.5</v>
      </c>
      <c r="L107" s="80">
        <f t="shared" si="3"/>
        <v>0</v>
      </c>
      <c r="M107" s="81">
        <f t="shared" si="5"/>
        <v>0</v>
      </c>
      <c r="N107" s="127">
        <v>0</v>
      </c>
    </row>
    <row r="108" spans="1:14" s="19" customFormat="1" ht="15" x14ac:dyDescent="0.25">
      <c r="A108" s="82">
        <v>13</v>
      </c>
      <c r="B108" s="83" t="s">
        <v>83</v>
      </c>
      <c r="C108" s="84"/>
      <c r="D108" s="84" t="s">
        <v>59</v>
      </c>
      <c r="E108" s="85" t="s">
        <v>84</v>
      </c>
      <c r="F108" s="86">
        <v>3</v>
      </c>
      <c r="G108" s="84"/>
      <c r="H108" s="84"/>
      <c r="I108" s="84"/>
      <c r="J108" s="119">
        <f t="shared" si="4"/>
        <v>0</v>
      </c>
      <c r="K108" s="84">
        <v>9.5</v>
      </c>
      <c r="L108" s="87">
        <f t="shared" si="3"/>
        <v>0</v>
      </c>
      <c r="M108" s="87">
        <f t="shared" si="5"/>
        <v>0</v>
      </c>
      <c r="N108" s="128">
        <v>0</v>
      </c>
    </row>
    <row r="109" spans="1:14" s="19" customFormat="1" ht="15" x14ac:dyDescent="0.25">
      <c r="A109" s="75">
        <v>14</v>
      </c>
      <c r="B109" s="76" t="s">
        <v>85</v>
      </c>
      <c r="C109" s="77"/>
      <c r="D109" s="77" t="s">
        <v>59</v>
      </c>
      <c r="E109" s="78" t="s">
        <v>469</v>
      </c>
      <c r="F109" s="79">
        <v>10</v>
      </c>
      <c r="G109" s="77"/>
      <c r="H109" s="77"/>
      <c r="I109" s="77"/>
      <c r="J109" s="118">
        <f t="shared" si="4"/>
        <v>0</v>
      </c>
      <c r="K109" s="77">
        <v>9.5</v>
      </c>
      <c r="L109" s="80">
        <f t="shared" si="3"/>
        <v>0</v>
      </c>
      <c r="M109" s="81">
        <f t="shared" si="5"/>
        <v>0</v>
      </c>
      <c r="N109" s="127">
        <v>0</v>
      </c>
    </row>
    <row r="110" spans="1:14" s="19" customFormat="1" ht="15.75" customHeight="1" x14ac:dyDescent="0.25">
      <c r="A110" s="100" t="s">
        <v>64</v>
      </c>
      <c r="B110" s="101"/>
      <c r="C110" s="98"/>
      <c r="D110" s="98"/>
      <c r="E110" s="98"/>
      <c r="F110" s="102"/>
      <c r="G110" s="103"/>
      <c r="H110" s="103"/>
      <c r="I110" s="103"/>
      <c r="J110" s="104">
        <f>SUM(J96:J109)</f>
        <v>0</v>
      </c>
      <c r="K110" s="104"/>
      <c r="L110" s="104"/>
      <c r="M110" s="105">
        <f>SUM(M96:M109)</f>
        <v>0</v>
      </c>
      <c r="N110" s="129">
        <f>SUM(N101:N109)</f>
        <v>0</v>
      </c>
    </row>
    <row r="111" spans="1:14" s="19" customFormat="1" ht="16.5" thickBot="1" x14ac:dyDescent="0.3">
      <c r="A111" s="2"/>
      <c r="B111" s="18" t="s">
        <v>65</v>
      </c>
      <c r="C111" s="18"/>
      <c r="E111" s="51"/>
      <c r="F111" s="43"/>
      <c r="G111" s="20"/>
      <c r="H111" s="20"/>
      <c r="I111" s="20"/>
      <c r="J111" s="108"/>
      <c r="K111" s="20"/>
      <c r="L111" s="30"/>
      <c r="M111" s="30"/>
      <c r="N111" s="124"/>
    </row>
    <row r="112" spans="1:14" s="19" customFormat="1" x14ac:dyDescent="0.25">
      <c r="A112" s="1"/>
      <c r="B112" s="18"/>
      <c r="C112" s="18"/>
      <c r="E112" s="51"/>
      <c r="F112" s="43"/>
      <c r="G112" s="148" t="s">
        <v>489</v>
      </c>
      <c r="H112" s="149"/>
      <c r="I112" s="107">
        <f>J110</f>
        <v>0</v>
      </c>
      <c r="J112" s="108"/>
      <c r="K112" s="20"/>
      <c r="L112" s="30"/>
      <c r="M112" s="30"/>
      <c r="N112" s="124"/>
    </row>
    <row r="113" spans="1:14" s="19" customFormat="1" ht="30.75" customHeight="1" thickBot="1" x14ac:dyDescent="0.4">
      <c r="A113" s="1"/>
      <c r="E113" s="51"/>
      <c r="F113" s="43"/>
      <c r="G113" s="150" t="s">
        <v>490</v>
      </c>
      <c r="H113" s="151"/>
      <c r="I113" s="106">
        <f>N110</f>
        <v>0</v>
      </c>
      <c r="J113" s="108"/>
      <c r="K113" s="20"/>
      <c r="L113" s="30"/>
      <c r="M113" s="30"/>
      <c r="N113" s="124"/>
    </row>
    <row r="114" spans="1:14" s="19" customFormat="1" x14ac:dyDescent="0.25">
      <c r="A114" s="1"/>
      <c r="B114" s="8" t="s">
        <v>66</v>
      </c>
      <c r="C114" s="8"/>
      <c r="D114" s="9"/>
      <c r="E114" s="59"/>
      <c r="F114" s="50"/>
      <c r="G114" s="28"/>
      <c r="H114" s="28"/>
      <c r="I114" s="29"/>
      <c r="J114" s="120"/>
      <c r="K114" s="28" t="s">
        <v>67</v>
      </c>
      <c r="L114" s="30"/>
      <c r="M114" s="30"/>
      <c r="N114" s="124"/>
    </row>
    <row r="126" spans="1:14" s="19" customFormat="1" ht="27" thickBot="1" x14ac:dyDescent="0.45">
      <c r="A126" s="40" t="s">
        <v>86</v>
      </c>
      <c r="B126" s="39"/>
      <c r="E126" s="51"/>
      <c r="F126" s="43"/>
      <c r="G126" s="20"/>
      <c r="H126" s="20"/>
      <c r="I126" s="27">
        <f>$I$7</f>
        <v>0</v>
      </c>
      <c r="J126" s="115"/>
      <c r="K126" s="20"/>
      <c r="L126" s="30"/>
      <c r="M126" s="30"/>
      <c r="N126" s="124"/>
    </row>
    <row r="127" spans="1:14" s="19" customFormat="1" ht="136.5" customHeight="1" thickBot="1" x14ac:dyDescent="0.3">
      <c r="A127" s="65" t="s">
        <v>35</v>
      </c>
      <c r="B127" s="66" t="s">
        <v>36</v>
      </c>
      <c r="C127" s="66" t="s">
        <v>37</v>
      </c>
      <c r="D127" s="66" t="s">
        <v>38</v>
      </c>
      <c r="E127" s="66" t="s">
        <v>39</v>
      </c>
      <c r="F127" s="67" t="s">
        <v>40</v>
      </c>
      <c r="G127" s="66" t="s">
        <v>374</v>
      </c>
      <c r="H127" s="66" t="s">
        <v>459</v>
      </c>
      <c r="I127" s="66" t="s">
        <v>42</v>
      </c>
      <c r="J127" s="116" t="s">
        <v>461</v>
      </c>
      <c r="K127" s="66" t="s">
        <v>43</v>
      </c>
      <c r="L127" s="66" t="s">
        <v>44</v>
      </c>
      <c r="M127" s="66" t="s">
        <v>361</v>
      </c>
      <c r="N127" s="125" t="s">
        <v>373</v>
      </c>
    </row>
    <row r="128" spans="1:14" s="19" customFormat="1" ht="15" x14ac:dyDescent="0.25">
      <c r="A128" s="69">
        <v>1</v>
      </c>
      <c r="B128" s="70" t="s">
        <v>87</v>
      </c>
      <c r="C128" s="71"/>
      <c r="D128" s="71" t="s">
        <v>59</v>
      </c>
      <c r="E128" s="72" t="s">
        <v>380</v>
      </c>
      <c r="F128" s="73">
        <v>100</v>
      </c>
      <c r="G128" s="71"/>
      <c r="H128" s="71"/>
      <c r="I128" s="71"/>
      <c r="J128" s="117">
        <f>ROUND(F128*I128,2)</f>
        <v>0</v>
      </c>
      <c r="K128" s="71">
        <v>9.5</v>
      </c>
      <c r="L128" s="74">
        <f>ROUND((I128*1.095),2)</f>
        <v>0</v>
      </c>
      <c r="M128" s="74">
        <f>ROUND(J128*1.095,2)</f>
        <v>0</v>
      </c>
      <c r="N128" s="126">
        <v>0</v>
      </c>
    </row>
    <row r="129" spans="1:14" s="19" customFormat="1" ht="30" x14ac:dyDescent="0.25">
      <c r="A129" s="75">
        <v>2</v>
      </c>
      <c r="B129" s="76" t="s">
        <v>88</v>
      </c>
      <c r="C129" s="77"/>
      <c r="D129" s="77" t="s">
        <v>46</v>
      </c>
      <c r="E129" s="78" t="s">
        <v>381</v>
      </c>
      <c r="F129" s="79">
        <v>300</v>
      </c>
      <c r="G129" s="77"/>
      <c r="H129" s="77"/>
      <c r="I129" s="77"/>
      <c r="J129" s="118">
        <f>ROUND(F129*I129,2)</f>
        <v>0</v>
      </c>
      <c r="K129" s="77">
        <v>9.5</v>
      </c>
      <c r="L129" s="80">
        <f>ROUND((I129*1.095),2)</f>
        <v>0</v>
      </c>
      <c r="M129" s="81">
        <f>ROUND(J129*1.095,2)</f>
        <v>0</v>
      </c>
      <c r="N129" s="127">
        <v>0</v>
      </c>
    </row>
    <row r="130" spans="1:14" s="19" customFormat="1" ht="15.75" customHeight="1" x14ac:dyDescent="0.25">
      <c r="A130" s="100" t="s">
        <v>64</v>
      </c>
      <c r="B130" s="101"/>
      <c r="C130" s="98"/>
      <c r="D130" s="98"/>
      <c r="E130" s="98"/>
      <c r="F130" s="102"/>
      <c r="G130" s="103"/>
      <c r="H130" s="103"/>
      <c r="I130" s="103"/>
      <c r="J130" s="104">
        <f>SUM(J128:J129)</f>
        <v>0</v>
      </c>
      <c r="K130" s="104"/>
      <c r="L130" s="104"/>
      <c r="M130" s="105">
        <f>SUM(M128:M129)</f>
        <v>0</v>
      </c>
      <c r="N130" s="129">
        <f>SUM(N121:N129)</f>
        <v>0</v>
      </c>
    </row>
    <row r="131" spans="1:14" s="19" customFormat="1" ht="16.5" thickBot="1" x14ac:dyDescent="0.3">
      <c r="A131" s="2"/>
      <c r="B131" s="18" t="s">
        <v>65</v>
      </c>
      <c r="C131" s="18"/>
      <c r="E131" s="51"/>
      <c r="F131" s="43"/>
      <c r="G131" s="20"/>
      <c r="H131" s="20"/>
      <c r="I131" s="20"/>
      <c r="J131" s="108"/>
      <c r="K131" s="20"/>
      <c r="L131" s="30"/>
      <c r="M131" s="30"/>
      <c r="N131" s="124"/>
    </row>
    <row r="132" spans="1:14" s="19" customFormat="1" ht="19.5" customHeight="1" x14ac:dyDescent="0.25">
      <c r="A132" s="1"/>
      <c r="B132" s="18"/>
      <c r="C132" s="18"/>
      <c r="E132" s="51"/>
      <c r="F132" s="43"/>
      <c r="G132" s="148" t="s">
        <v>489</v>
      </c>
      <c r="H132" s="149"/>
      <c r="I132" s="107">
        <f>J130</f>
        <v>0</v>
      </c>
      <c r="J132" s="108"/>
      <c r="K132" s="20"/>
      <c r="L132" s="30"/>
      <c r="M132" s="30"/>
      <c r="N132" s="124"/>
    </row>
    <row r="133" spans="1:14" s="19" customFormat="1" ht="36.75" customHeight="1" thickBot="1" x14ac:dyDescent="0.4">
      <c r="A133" s="1"/>
      <c r="E133" s="51"/>
      <c r="F133" s="43"/>
      <c r="G133" s="150" t="s">
        <v>490</v>
      </c>
      <c r="H133" s="151"/>
      <c r="I133" s="106">
        <f>N130</f>
        <v>0</v>
      </c>
      <c r="J133" s="108"/>
      <c r="K133" s="20"/>
      <c r="L133" s="30"/>
      <c r="M133" s="30"/>
      <c r="N133" s="124"/>
    </row>
    <row r="134" spans="1:14" s="19" customFormat="1" x14ac:dyDescent="0.25">
      <c r="A134" s="1"/>
      <c r="B134" s="8" t="s">
        <v>66</v>
      </c>
      <c r="C134" s="8"/>
      <c r="D134" s="9"/>
      <c r="E134" s="59"/>
      <c r="F134" s="50"/>
      <c r="G134" s="28"/>
      <c r="H134" s="28"/>
      <c r="I134" s="29"/>
      <c r="J134" s="120"/>
      <c r="K134" s="28" t="s">
        <v>67</v>
      </c>
      <c r="L134" s="30"/>
      <c r="M134" s="30"/>
      <c r="N134" s="124"/>
    </row>
    <row r="135" spans="1:14" s="19" customFormat="1" x14ac:dyDescent="0.25">
      <c r="E135" s="51"/>
      <c r="F135" s="43"/>
      <c r="G135" s="20"/>
      <c r="H135" s="20"/>
      <c r="I135" s="20"/>
      <c r="J135" s="108"/>
      <c r="K135" s="20"/>
      <c r="L135" s="30"/>
      <c r="M135" s="30"/>
      <c r="N135" s="124"/>
    </row>
    <row r="139" spans="1:14" s="19" customFormat="1" ht="27" thickBot="1" x14ac:dyDescent="0.45">
      <c r="A139" s="40" t="s">
        <v>479</v>
      </c>
      <c r="B139" s="39"/>
      <c r="E139" s="51"/>
      <c r="F139" s="43"/>
      <c r="G139" s="20"/>
      <c r="H139" s="20"/>
      <c r="I139" s="27">
        <f>$I$7</f>
        <v>0</v>
      </c>
      <c r="J139" s="115"/>
      <c r="K139" s="20"/>
      <c r="L139" s="30"/>
      <c r="M139" s="30"/>
      <c r="N139" s="124"/>
    </row>
    <row r="140" spans="1:14" s="19" customFormat="1" ht="96" customHeight="1" thickBot="1" x14ac:dyDescent="0.3">
      <c r="A140" s="65" t="s">
        <v>35</v>
      </c>
      <c r="B140" s="66" t="s">
        <v>36</v>
      </c>
      <c r="C140" s="66" t="s">
        <v>37</v>
      </c>
      <c r="D140" s="66" t="s">
        <v>38</v>
      </c>
      <c r="E140" s="66" t="s">
        <v>39</v>
      </c>
      <c r="F140" s="67" t="s">
        <v>40</v>
      </c>
      <c r="G140" s="66" t="s">
        <v>374</v>
      </c>
      <c r="H140" s="66" t="s">
        <v>459</v>
      </c>
      <c r="I140" s="66" t="s">
        <v>42</v>
      </c>
      <c r="J140" s="116" t="s">
        <v>461</v>
      </c>
      <c r="K140" s="66" t="s">
        <v>43</v>
      </c>
      <c r="L140" s="66" t="s">
        <v>44</v>
      </c>
      <c r="M140" s="68" t="s">
        <v>361</v>
      </c>
      <c r="N140" s="124"/>
    </row>
    <row r="141" spans="1:14" s="19" customFormat="1" ht="45" x14ac:dyDescent="0.25">
      <c r="A141" s="69">
        <v>1</v>
      </c>
      <c r="B141" s="70" t="s">
        <v>89</v>
      </c>
      <c r="C141" s="71"/>
      <c r="D141" s="71" t="s">
        <v>46</v>
      </c>
      <c r="E141" s="72" t="s">
        <v>47</v>
      </c>
      <c r="F141" s="73">
        <v>2000</v>
      </c>
      <c r="G141" s="71"/>
      <c r="H141" s="71"/>
      <c r="I141" s="71"/>
      <c r="J141" s="117">
        <f>ROUND(F141*I141,2)</f>
        <v>0</v>
      </c>
      <c r="K141" s="71">
        <v>9.5</v>
      </c>
      <c r="L141" s="74">
        <f>ROUND((I141*1.095),2)</f>
        <v>0</v>
      </c>
      <c r="M141" s="89">
        <f>ROUND(J141*1.095,2)</f>
        <v>0</v>
      </c>
      <c r="N141" s="124"/>
    </row>
    <row r="142" spans="1:14" s="19" customFormat="1" ht="45" x14ac:dyDescent="0.25">
      <c r="A142" s="75">
        <v>2</v>
      </c>
      <c r="B142" s="76" t="s">
        <v>90</v>
      </c>
      <c r="C142" s="77"/>
      <c r="D142" s="77" t="s">
        <v>46</v>
      </c>
      <c r="E142" s="78" t="s">
        <v>47</v>
      </c>
      <c r="F142" s="79">
        <v>400</v>
      </c>
      <c r="G142" s="77"/>
      <c r="H142" s="77"/>
      <c r="I142" s="77"/>
      <c r="J142" s="118">
        <f t="shared" ref="J142:J147" si="6">ROUND(F142*I142,2)</f>
        <v>0</v>
      </c>
      <c r="K142" s="77">
        <v>9.5</v>
      </c>
      <c r="L142" s="81">
        <f t="shared" ref="L142:L147" si="7">ROUND((I142*1.095),2)</f>
        <v>0</v>
      </c>
      <c r="M142" s="90">
        <f t="shared" ref="M142:M147" si="8">ROUND(J142*1.095,2)</f>
        <v>0</v>
      </c>
      <c r="N142" s="124"/>
    </row>
    <row r="143" spans="1:14" s="19" customFormat="1" ht="45" x14ac:dyDescent="0.25">
      <c r="A143" s="82">
        <v>3</v>
      </c>
      <c r="B143" s="83" t="s">
        <v>91</v>
      </c>
      <c r="C143" s="84"/>
      <c r="D143" s="84" t="s">
        <v>59</v>
      </c>
      <c r="E143" s="85" t="s">
        <v>47</v>
      </c>
      <c r="F143" s="86">
        <v>500</v>
      </c>
      <c r="G143" s="84"/>
      <c r="H143" s="84"/>
      <c r="I143" s="84"/>
      <c r="J143" s="119">
        <f t="shared" si="6"/>
        <v>0</v>
      </c>
      <c r="K143" s="84">
        <v>9.5</v>
      </c>
      <c r="L143" s="87">
        <f t="shared" si="7"/>
        <v>0</v>
      </c>
      <c r="M143" s="91">
        <f t="shared" si="8"/>
        <v>0</v>
      </c>
      <c r="N143" s="124"/>
    </row>
    <row r="144" spans="1:14" s="19" customFormat="1" ht="45" x14ac:dyDescent="0.25">
      <c r="A144" s="132">
        <v>4</v>
      </c>
      <c r="B144" s="133" t="s">
        <v>498</v>
      </c>
      <c r="C144" s="134"/>
      <c r="D144" s="134" t="s">
        <v>59</v>
      </c>
      <c r="E144" s="135" t="s">
        <v>47</v>
      </c>
      <c r="F144" s="136">
        <v>200</v>
      </c>
      <c r="G144" s="134"/>
      <c r="H144" s="134"/>
      <c r="I144" s="134"/>
      <c r="J144" s="137">
        <f t="shared" si="6"/>
        <v>0</v>
      </c>
      <c r="K144" s="134">
        <v>9.5</v>
      </c>
      <c r="L144" s="139">
        <f t="shared" si="7"/>
        <v>0</v>
      </c>
      <c r="M144" s="141">
        <f t="shared" si="8"/>
        <v>0</v>
      </c>
      <c r="N144" s="124"/>
    </row>
    <row r="145" spans="1:14" s="19" customFormat="1" ht="15" x14ac:dyDescent="0.25">
      <c r="A145" s="82">
        <v>5</v>
      </c>
      <c r="B145" s="83" t="s">
        <v>92</v>
      </c>
      <c r="C145" s="84"/>
      <c r="D145" s="84" t="s">
        <v>59</v>
      </c>
      <c r="E145" s="85" t="s">
        <v>382</v>
      </c>
      <c r="F145" s="86">
        <v>90</v>
      </c>
      <c r="G145" s="84"/>
      <c r="H145" s="84"/>
      <c r="I145" s="84"/>
      <c r="J145" s="119">
        <f t="shared" si="6"/>
        <v>0</v>
      </c>
      <c r="K145" s="84">
        <v>9.5</v>
      </c>
      <c r="L145" s="87">
        <f t="shared" si="7"/>
        <v>0</v>
      </c>
      <c r="M145" s="91">
        <f t="shared" si="8"/>
        <v>0</v>
      </c>
      <c r="N145" s="124"/>
    </row>
    <row r="146" spans="1:14" s="19" customFormat="1" ht="15" x14ac:dyDescent="0.25">
      <c r="A146" s="75">
        <v>6</v>
      </c>
      <c r="B146" s="76" t="s">
        <v>93</v>
      </c>
      <c r="C146" s="77"/>
      <c r="D146" s="77" t="s">
        <v>59</v>
      </c>
      <c r="E146" s="78" t="s">
        <v>81</v>
      </c>
      <c r="F146" s="79">
        <v>100</v>
      </c>
      <c r="G146" s="77"/>
      <c r="H146" s="77"/>
      <c r="I146" s="77"/>
      <c r="J146" s="118">
        <f t="shared" si="6"/>
        <v>0</v>
      </c>
      <c r="K146" s="77">
        <v>9.5</v>
      </c>
      <c r="L146" s="81">
        <f t="shared" si="7"/>
        <v>0</v>
      </c>
      <c r="M146" s="90">
        <f t="shared" si="8"/>
        <v>0</v>
      </c>
      <c r="N146" s="124"/>
    </row>
    <row r="147" spans="1:14" s="19" customFormat="1" ht="15" x14ac:dyDescent="0.25">
      <c r="A147" s="82">
        <v>7</v>
      </c>
      <c r="B147" s="83" t="s">
        <v>94</v>
      </c>
      <c r="C147" s="84"/>
      <c r="D147" s="84" t="s">
        <v>59</v>
      </c>
      <c r="E147" s="85" t="s">
        <v>81</v>
      </c>
      <c r="F147" s="86">
        <v>100</v>
      </c>
      <c r="G147" s="84"/>
      <c r="H147" s="84"/>
      <c r="I147" s="84"/>
      <c r="J147" s="119">
        <f t="shared" si="6"/>
        <v>0</v>
      </c>
      <c r="K147" s="84">
        <v>9.5</v>
      </c>
      <c r="L147" s="87">
        <f t="shared" si="7"/>
        <v>0</v>
      </c>
      <c r="M147" s="91">
        <f t="shared" si="8"/>
        <v>0</v>
      </c>
      <c r="N147" s="124"/>
    </row>
    <row r="148" spans="1:14" s="19" customFormat="1" ht="15.75" customHeight="1" x14ac:dyDescent="0.25">
      <c r="A148" s="100" t="s">
        <v>64</v>
      </c>
      <c r="B148" s="101"/>
      <c r="C148" s="98"/>
      <c r="D148" s="98"/>
      <c r="E148" s="98"/>
      <c r="F148" s="102"/>
      <c r="G148" s="103"/>
      <c r="H148" s="103"/>
      <c r="I148" s="103"/>
      <c r="J148" s="104">
        <f>SUM(J141:J147)</f>
        <v>0</v>
      </c>
      <c r="K148" s="104"/>
      <c r="L148" s="104"/>
      <c r="M148" s="105">
        <f>SUM(M141:M147)</f>
        <v>0</v>
      </c>
      <c r="N148" s="124"/>
    </row>
    <row r="149" spans="1:14" s="19" customFormat="1" ht="16.5" thickBot="1" x14ac:dyDescent="0.3">
      <c r="A149" s="2"/>
      <c r="B149" s="18" t="s">
        <v>65</v>
      </c>
      <c r="C149" s="18"/>
      <c r="E149" s="51"/>
      <c r="F149" s="43"/>
      <c r="G149" s="20"/>
      <c r="H149" s="20"/>
      <c r="I149" s="20"/>
      <c r="J149" s="108"/>
      <c r="K149" s="20"/>
      <c r="L149" s="30"/>
      <c r="M149" s="30"/>
      <c r="N149" s="124"/>
    </row>
    <row r="150" spans="1:14" s="19" customFormat="1" x14ac:dyDescent="0.25">
      <c r="A150" s="1"/>
      <c r="B150" s="18"/>
      <c r="C150" s="18"/>
      <c r="E150" s="51"/>
      <c r="F150" s="43"/>
      <c r="G150" s="148" t="s">
        <v>489</v>
      </c>
      <c r="H150" s="149"/>
      <c r="I150" s="107">
        <f>J148</f>
        <v>0</v>
      </c>
      <c r="J150" s="108"/>
      <c r="K150" s="20"/>
      <c r="L150" s="30"/>
      <c r="M150" s="30"/>
      <c r="N150" s="124"/>
    </row>
    <row r="151" spans="1:14" s="19" customFormat="1" x14ac:dyDescent="0.25">
      <c r="A151" s="1"/>
      <c r="E151" s="51"/>
      <c r="F151" s="43"/>
      <c r="G151" s="43"/>
      <c r="H151" s="43"/>
      <c r="I151" s="43"/>
      <c r="J151" s="43"/>
      <c r="K151" s="20"/>
      <c r="L151" s="30"/>
      <c r="M151" s="30"/>
      <c r="N151" s="124"/>
    </row>
    <row r="152" spans="1:14" s="19" customFormat="1" ht="18.75" customHeight="1" x14ac:dyDescent="0.25">
      <c r="A152" s="1"/>
      <c r="B152" s="8" t="s">
        <v>66</v>
      </c>
      <c r="C152" s="8"/>
      <c r="D152" s="9"/>
      <c r="E152" s="59"/>
      <c r="F152" s="50"/>
      <c r="G152" s="28"/>
      <c r="H152" s="28"/>
      <c r="I152" s="29"/>
      <c r="J152" s="120"/>
      <c r="K152" s="28" t="s">
        <v>67</v>
      </c>
      <c r="L152" s="30"/>
      <c r="M152" s="30"/>
      <c r="N152" s="124"/>
    </row>
    <row r="153" spans="1:14" s="19" customFormat="1" x14ac:dyDescent="0.25">
      <c r="E153" s="51"/>
      <c r="F153" s="43"/>
      <c r="G153" s="20"/>
      <c r="H153" s="20"/>
      <c r="I153" s="20"/>
      <c r="J153" s="108"/>
      <c r="K153" s="20"/>
      <c r="L153" s="30"/>
      <c r="M153" s="30"/>
      <c r="N153" s="124"/>
    </row>
    <row r="159" spans="1:14" s="19" customFormat="1" ht="27" thickBot="1" x14ac:dyDescent="0.45">
      <c r="A159" s="40" t="s">
        <v>95</v>
      </c>
      <c r="B159" s="39"/>
      <c r="E159" s="51"/>
      <c r="F159" s="43"/>
      <c r="G159" s="20"/>
      <c r="H159" s="20"/>
      <c r="I159" s="27">
        <f>$I$7</f>
        <v>0</v>
      </c>
      <c r="J159" s="115"/>
      <c r="K159" s="20"/>
      <c r="L159" s="30"/>
      <c r="M159" s="30"/>
      <c r="N159" s="124"/>
    </row>
    <row r="160" spans="1:14" s="19" customFormat="1" ht="90.75" thickBot="1" x14ac:dyDescent="0.3">
      <c r="A160" s="65" t="s">
        <v>35</v>
      </c>
      <c r="B160" s="66" t="s">
        <v>36</v>
      </c>
      <c r="C160" s="66" t="s">
        <v>37</v>
      </c>
      <c r="D160" s="66" t="s">
        <v>38</v>
      </c>
      <c r="E160" s="66" t="s">
        <v>39</v>
      </c>
      <c r="F160" s="67" t="s">
        <v>40</v>
      </c>
      <c r="G160" s="66" t="s">
        <v>374</v>
      </c>
      <c r="H160" s="66" t="s">
        <v>459</v>
      </c>
      <c r="I160" s="66" t="s">
        <v>42</v>
      </c>
      <c r="J160" s="116" t="s">
        <v>461</v>
      </c>
      <c r="K160" s="66" t="s">
        <v>43</v>
      </c>
      <c r="L160" s="66" t="s">
        <v>44</v>
      </c>
      <c r="M160" s="66" t="s">
        <v>361</v>
      </c>
      <c r="N160" s="125" t="s">
        <v>373</v>
      </c>
    </row>
    <row r="161" spans="1:14" s="19" customFormat="1" ht="15" x14ac:dyDescent="0.25">
      <c r="A161" s="69">
        <v>1</v>
      </c>
      <c r="B161" s="70" t="s">
        <v>98</v>
      </c>
      <c r="C161" s="71"/>
      <c r="D161" s="71" t="s">
        <v>59</v>
      </c>
      <c r="E161" s="72" t="s">
        <v>97</v>
      </c>
      <c r="F161" s="73">
        <v>500</v>
      </c>
      <c r="G161" s="71"/>
      <c r="H161" s="71"/>
      <c r="I161" s="71"/>
      <c r="J161" s="117">
        <f>ROUND(F161*I161,2)</f>
        <v>0</v>
      </c>
      <c r="K161" s="71">
        <v>9.5</v>
      </c>
      <c r="L161" s="74">
        <f t="shared" ref="L161" si="9">ROUND((I161*1.095),2)</f>
        <v>0</v>
      </c>
      <c r="M161" s="74">
        <f>ROUND(J161*1.095,2)</f>
        <v>0</v>
      </c>
      <c r="N161" s="126">
        <v>0</v>
      </c>
    </row>
    <row r="162" spans="1:14" s="19" customFormat="1" ht="15" x14ac:dyDescent="0.25">
      <c r="A162" s="75">
        <v>2</v>
      </c>
      <c r="B162" s="76" t="s">
        <v>99</v>
      </c>
      <c r="C162" s="77"/>
      <c r="D162" s="77" t="s">
        <v>59</v>
      </c>
      <c r="E162" s="78" t="s">
        <v>96</v>
      </c>
      <c r="F162" s="79">
        <v>450</v>
      </c>
      <c r="G162" s="77"/>
      <c r="H162" s="77"/>
      <c r="I162" s="77"/>
      <c r="J162" s="118">
        <f t="shared" ref="J162:J163" si="10">ROUND(F162*I162,2)</f>
        <v>0</v>
      </c>
      <c r="K162" s="77">
        <v>9.5</v>
      </c>
      <c r="L162" s="81">
        <f t="shared" ref="L162:L163" si="11">ROUND((I162*1.095),2)</f>
        <v>0</v>
      </c>
      <c r="M162" s="81">
        <f t="shared" ref="M162:M163" si="12">ROUND(J162*1.095,2)</f>
        <v>0</v>
      </c>
      <c r="N162" s="127">
        <v>0</v>
      </c>
    </row>
    <row r="163" spans="1:14" s="19" customFormat="1" ht="15" x14ac:dyDescent="0.25">
      <c r="A163" s="82">
        <v>3</v>
      </c>
      <c r="B163" s="83" t="s">
        <v>100</v>
      </c>
      <c r="C163" s="84"/>
      <c r="D163" s="84" t="s">
        <v>59</v>
      </c>
      <c r="E163" s="85" t="s">
        <v>97</v>
      </c>
      <c r="F163" s="86">
        <v>1500</v>
      </c>
      <c r="G163" s="84"/>
      <c r="H163" s="84"/>
      <c r="I163" s="84"/>
      <c r="J163" s="119">
        <f t="shared" si="10"/>
        <v>0</v>
      </c>
      <c r="K163" s="84">
        <v>9.5</v>
      </c>
      <c r="L163" s="87">
        <f t="shared" si="11"/>
        <v>0</v>
      </c>
      <c r="M163" s="87">
        <f t="shared" si="12"/>
        <v>0</v>
      </c>
      <c r="N163" s="128">
        <v>0</v>
      </c>
    </row>
    <row r="164" spans="1:14" s="19" customFormat="1" ht="15.75" customHeight="1" x14ac:dyDescent="0.25">
      <c r="A164" s="100" t="s">
        <v>64</v>
      </c>
      <c r="B164" s="101"/>
      <c r="C164" s="98"/>
      <c r="D164" s="98"/>
      <c r="E164" s="98"/>
      <c r="F164" s="102"/>
      <c r="G164" s="103"/>
      <c r="H164" s="103"/>
      <c r="I164" s="103"/>
      <c r="J164" s="104">
        <f>SUM(J161:J163)</f>
        <v>0</v>
      </c>
      <c r="K164" s="104"/>
      <c r="L164" s="104"/>
      <c r="M164" s="105">
        <f>SUM(M161:M163)</f>
        <v>0</v>
      </c>
      <c r="N164" s="129">
        <f>SUM(N161:N163)</f>
        <v>0</v>
      </c>
    </row>
    <row r="165" spans="1:14" s="19" customFormat="1" ht="16.5" thickBot="1" x14ac:dyDescent="0.3">
      <c r="A165" s="2"/>
      <c r="B165" s="18" t="s">
        <v>65</v>
      </c>
      <c r="C165" s="18"/>
      <c r="E165" s="51"/>
      <c r="F165" s="43"/>
      <c r="G165" s="20"/>
      <c r="H165" s="20"/>
      <c r="I165" s="20"/>
      <c r="J165" s="108"/>
      <c r="K165" s="20"/>
      <c r="L165" s="30"/>
      <c r="M165" s="30"/>
      <c r="N165" s="124"/>
    </row>
    <row r="166" spans="1:14" s="19" customFormat="1" x14ac:dyDescent="0.25">
      <c r="A166" s="1"/>
      <c r="B166" s="18"/>
      <c r="C166" s="18"/>
      <c r="E166" s="51"/>
      <c r="F166" s="43"/>
      <c r="G166" s="148" t="s">
        <v>489</v>
      </c>
      <c r="H166" s="149"/>
      <c r="I166" s="107">
        <f>J164</f>
        <v>0</v>
      </c>
      <c r="J166" s="108"/>
      <c r="K166" s="20"/>
      <c r="L166" s="30"/>
      <c r="M166" s="30"/>
      <c r="N166" s="124"/>
    </row>
    <row r="167" spans="1:14" s="19" customFormat="1" ht="31.5" customHeight="1" thickBot="1" x14ac:dyDescent="0.4">
      <c r="A167" s="1"/>
      <c r="E167" s="51"/>
      <c r="F167" s="43"/>
      <c r="G167" s="150" t="s">
        <v>490</v>
      </c>
      <c r="H167" s="151"/>
      <c r="I167" s="106">
        <f>N164</f>
        <v>0</v>
      </c>
      <c r="J167" s="108"/>
      <c r="K167" s="20"/>
      <c r="L167" s="30"/>
      <c r="M167" s="30"/>
      <c r="N167" s="124"/>
    </row>
    <row r="168" spans="1:14" s="19" customFormat="1" x14ac:dyDescent="0.25">
      <c r="A168" s="1"/>
      <c r="B168" s="8" t="s">
        <v>66</v>
      </c>
      <c r="C168" s="8"/>
      <c r="D168" s="9"/>
      <c r="E168" s="59"/>
      <c r="F168" s="50"/>
      <c r="G168" s="28"/>
      <c r="H168" s="28"/>
      <c r="I168" s="29"/>
      <c r="J168" s="120"/>
      <c r="K168" s="28" t="s">
        <v>67</v>
      </c>
      <c r="L168" s="30"/>
      <c r="M168" s="30"/>
      <c r="N168" s="124"/>
    </row>
    <row r="169" spans="1:14" s="19" customFormat="1" x14ac:dyDescent="0.25">
      <c r="E169" s="51"/>
      <c r="F169" s="43"/>
      <c r="G169" s="20"/>
      <c r="H169" s="20"/>
      <c r="I169" s="20"/>
      <c r="J169" s="108"/>
      <c r="K169" s="20"/>
      <c r="L169" s="30"/>
      <c r="M169" s="30"/>
      <c r="N169" s="124"/>
    </row>
    <row r="172" spans="1:14" s="19" customFormat="1" ht="15" x14ac:dyDescent="0.25">
      <c r="J172" s="121"/>
      <c r="N172" s="124"/>
    </row>
    <row r="179" spans="1:14" s="19" customFormat="1" ht="27" thickBot="1" x14ac:dyDescent="0.45">
      <c r="A179" s="40" t="s">
        <v>107</v>
      </c>
      <c r="B179" s="39"/>
      <c r="E179" s="51"/>
      <c r="F179" s="43"/>
      <c r="G179" s="20"/>
      <c r="H179" s="20"/>
      <c r="I179" s="27">
        <f>$I$7</f>
        <v>0</v>
      </c>
      <c r="J179" s="115"/>
      <c r="K179" s="20"/>
      <c r="L179" s="30"/>
      <c r="M179" s="30"/>
      <c r="N179" s="124"/>
    </row>
    <row r="180" spans="1:14" s="19" customFormat="1" ht="90.75" thickBot="1" x14ac:dyDescent="0.3">
      <c r="A180" s="65" t="s">
        <v>35</v>
      </c>
      <c r="B180" s="66" t="s">
        <v>36</v>
      </c>
      <c r="C180" s="66" t="s">
        <v>37</v>
      </c>
      <c r="D180" s="66" t="s">
        <v>38</v>
      </c>
      <c r="E180" s="66" t="s">
        <v>39</v>
      </c>
      <c r="F180" s="67" t="s">
        <v>40</v>
      </c>
      <c r="G180" s="66" t="s">
        <v>374</v>
      </c>
      <c r="H180" s="66" t="s">
        <v>459</v>
      </c>
      <c r="I180" s="66" t="s">
        <v>42</v>
      </c>
      <c r="J180" s="116" t="s">
        <v>461</v>
      </c>
      <c r="K180" s="66" t="s">
        <v>43</v>
      </c>
      <c r="L180" s="66" t="s">
        <v>44</v>
      </c>
      <c r="M180" s="66" t="s">
        <v>361</v>
      </c>
      <c r="N180" s="125" t="s">
        <v>373</v>
      </c>
    </row>
    <row r="181" spans="1:14" s="19" customFormat="1" ht="30" x14ac:dyDescent="0.25">
      <c r="A181" s="69">
        <v>1</v>
      </c>
      <c r="B181" s="70" t="s">
        <v>385</v>
      </c>
      <c r="C181" s="71"/>
      <c r="D181" s="71" t="s">
        <v>59</v>
      </c>
      <c r="E181" s="72"/>
      <c r="F181" s="73">
        <v>300</v>
      </c>
      <c r="G181" s="71"/>
      <c r="H181" s="71"/>
      <c r="I181" s="71"/>
      <c r="J181" s="117">
        <f>ROUND(F181*I181,2)</f>
        <v>0</v>
      </c>
      <c r="K181" s="71">
        <v>9.5</v>
      </c>
      <c r="L181" s="74">
        <f t="shared" ref="L181:L192" si="13">ROUND((I181*1.095),2)</f>
        <v>0</v>
      </c>
      <c r="M181" s="74">
        <f>ROUND(J181*1.095,2)</f>
        <v>0</v>
      </c>
      <c r="N181" s="126">
        <v>0</v>
      </c>
    </row>
    <row r="182" spans="1:14" s="19" customFormat="1" ht="30" x14ac:dyDescent="0.25">
      <c r="A182" s="75">
        <v>2</v>
      </c>
      <c r="B182" s="76" t="s">
        <v>386</v>
      </c>
      <c r="C182" s="77"/>
      <c r="D182" s="77" t="s">
        <v>59</v>
      </c>
      <c r="E182" s="78" t="s">
        <v>109</v>
      </c>
      <c r="F182" s="79">
        <v>80</v>
      </c>
      <c r="G182" s="77"/>
      <c r="H182" s="77"/>
      <c r="I182" s="77"/>
      <c r="J182" s="118">
        <f t="shared" ref="J182:J192" si="14">ROUND(F182*I182,2)</f>
        <v>0</v>
      </c>
      <c r="K182" s="77">
        <v>9.5</v>
      </c>
      <c r="L182" s="81">
        <f t="shared" si="13"/>
        <v>0</v>
      </c>
      <c r="M182" s="81">
        <f t="shared" ref="M182:M192" si="15">ROUND(J182*1.095,2)</f>
        <v>0</v>
      </c>
      <c r="N182" s="128">
        <v>0</v>
      </c>
    </row>
    <row r="183" spans="1:14" s="19" customFormat="1" ht="15" x14ac:dyDescent="0.25">
      <c r="A183" s="82">
        <v>3</v>
      </c>
      <c r="B183" s="83" t="s">
        <v>387</v>
      </c>
      <c r="C183" s="84"/>
      <c r="D183" s="84" t="s">
        <v>59</v>
      </c>
      <c r="E183" s="85"/>
      <c r="F183" s="86">
        <v>60</v>
      </c>
      <c r="G183" s="84"/>
      <c r="H183" s="84"/>
      <c r="I183" s="84"/>
      <c r="J183" s="119">
        <f t="shared" si="14"/>
        <v>0</v>
      </c>
      <c r="K183" s="84">
        <v>9.5</v>
      </c>
      <c r="L183" s="88">
        <f t="shared" si="13"/>
        <v>0</v>
      </c>
      <c r="M183" s="87">
        <f t="shared" si="15"/>
        <v>0</v>
      </c>
      <c r="N183" s="127">
        <v>0</v>
      </c>
    </row>
    <row r="184" spans="1:14" s="19" customFormat="1" ht="15" x14ac:dyDescent="0.25">
      <c r="A184" s="75">
        <v>4</v>
      </c>
      <c r="B184" s="76" t="s">
        <v>110</v>
      </c>
      <c r="C184" s="77"/>
      <c r="D184" s="77" t="s">
        <v>59</v>
      </c>
      <c r="E184" s="78" t="s">
        <v>109</v>
      </c>
      <c r="F184" s="79">
        <v>10</v>
      </c>
      <c r="G184" s="77"/>
      <c r="H184" s="77"/>
      <c r="I184" s="77"/>
      <c r="J184" s="118">
        <f t="shared" si="14"/>
        <v>0</v>
      </c>
      <c r="K184" s="77">
        <v>9.5</v>
      </c>
      <c r="L184" s="81">
        <f t="shared" si="13"/>
        <v>0</v>
      </c>
      <c r="M184" s="81">
        <f t="shared" si="15"/>
        <v>0</v>
      </c>
      <c r="N184" s="128">
        <v>0</v>
      </c>
    </row>
    <row r="185" spans="1:14" s="19" customFormat="1" ht="15" x14ac:dyDescent="0.25">
      <c r="A185" s="82">
        <v>5</v>
      </c>
      <c r="B185" s="83" t="s">
        <v>111</v>
      </c>
      <c r="C185" s="84"/>
      <c r="D185" s="84" t="s">
        <v>59</v>
      </c>
      <c r="E185" s="85" t="s">
        <v>109</v>
      </c>
      <c r="F185" s="86">
        <v>10</v>
      </c>
      <c r="G185" s="84"/>
      <c r="H185" s="84"/>
      <c r="I185" s="84"/>
      <c r="J185" s="119">
        <f t="shared" si="14"/>
        <v>0</v>
      </c>
      <c r="K185" s="84">
        <v>9.5</v>
      </c>
      <c r="L185" s="88">
        <f t="shared" si="13"/>
        <v>0</v>
      </c>
      <c r="M185" s="87">
        <f t="shared" si="15"/>
        <v>0</v>
      </c>
      <c r="N185" s="127">
        <v>0</v>
      </c>
    </row>
    <row r="186" spans="1:14" s="19" customFormat="1" ht="15" x14ac:dyDescent="0.25">
      <c r="A186" s="75">
        <v>6</v>
      </c>
      <c r="B186" s="76" t="s">
        <v>388</v>
      </c>
      <c r="C186" s="77"/>
      <c r="D186" s="77" t="s">
        <v>59</v>
      </c>
      <c r="E186" s="78"/>
      <c r="F186" s="79">
        <v>100</v>
      </c>
      <c r="G186" s="77"/>
      <c r="H186" s="77"/>
      <c r="I186" s="77"/>
      <c r="J186" s="118">
        <f t="shared" si="14"/>
        <v>0</v>
      </c>
      <c r="K186" s="77">
        <v>9.5</v>
      </c>
      <c r="L186" s="81">
        <f t="shared" si="13"/>
        <v>0</v>
      </c>
      <c r="M186" s="81">
        <f t="shared" si="15"/>
        <v>0</v>
      </c>
      <c r="N186" s="128">
        <v>0</v>
      </c>
    </row>
    <row r="187" spans="1:14" s="19" customFormat="1" ht="15" x14ac:dyDescent="0.25">
      <c r="A187" s="82">
        <v>7</v>
      </c>
      <c r="B187" s="83" t="s">
        <v>112</v>
      </c>
      <c r="C187" s="84"/>
      <c r="D187" s="84" t="s">
        <v>59</v>
      </c>
      <c r="E187" s="85"/>
      <c r="F187" s="86">
        <v>30</v>
      </c>
      <c r="G187" s="84"/>
      <c r="H187" s="84"/>
      <c r="I187" s="84"/>
      <c r="J187" s="119">
        <f t="shared" si="14"/>
        <v>0</v>
      </c>
      <c r="K187" s="84">
        <v>9.5</v>
      </c>
      <c r="L187" s="88">
        <f t="shared" si="13"/>
        <v>0</v>
      </c>
      <c r="M187" s="87">
        <f t="shared" si="15"/>
        <v>0</v>
      </c>
      <c r="N187" s="127">
        <v>0</v>
      </c>
    </row>
    <row r="188" spans="1:14" s="19" customFormat="1" ht="15" x14ac:dyDescent="0.25">
      <c r="A188" s="75">
        <v>8</v>
      </c>
      <c r="B188" s="76" t="s">
        <v>389</v>
      </c>
      <c r="C188" s="77"/>
      <c r="D188" s="77" t="s">
        <v>59</v>
      </c>
      <c r="E188" s="78"/>
      <c r="F188" s="79">
        <v>100</v>
      </c>
      <c r="G188" s="77"/>
      <c r="H188" s="77"/>
      <c r="I188" s="77"/>
      <c r="J188" s="118">
        <f t="shared" si="14"/>
        <v>0</v>
      </c>
      <c r="K188" s="77">
        <v>9.5</v>
      </c>
      <c r="L188" s="81">
        <f t="shared" si="13"/>
        <v>0</v>
      </c>
      <c r="M188" s="81">
        <f t="shared" si="15"/>
        <v>0</v>
      </c>
      <c r="N188" s="128">
        <v>0</v>
      </c>
    </row>
    <row r="189" spans="1:14" s="19" customFormat="1" ht="15" x14ac:dyDescent="0.25">
      <c r="A189" s="82">
        <v>9</v>
      </c>
      <c r="B189" s="83" t="s">
        <v>113</v>
      </c>
      <c r="C189" s="84"/>
      <c r="D189" s="84" t="s">
        <v>59</v>
      </c>
      <c r="E189" s="85" t="s">
        <v>114</v>
      </c>
      <c r="F189" s="86">
        <v>80</v>
      </c>
      <c r="G189" s="84"/>
      <c r="H189" s="84"/>
      <c r="I189" s="84"/>
      <c r="J189" s="119">
        <f t="shared" si="14"/>
        <v>0</v>
      </c>
      <c r="K189" s="84">
        <v>9.5</v>
      </c>
      <c r="L189" s="88">
        <f t="shared" si="13"/>
        <v>0</v>
      </c>
      <c r="M189" s="87">
        <f t="shared" si="15"/>
        <v>0</v>
      </c>
      <c r="N189" s="127">
        <v>0</v>
      </c>
    </row>
    <row r="190" spans="1:14" s="19" customFormat="1" ht="15" x14ac:dyDescent="0.25">
      <c r="A190" s="75">
        <v>10</v>
      </c>
      <c r="B190" s="76" t="s">
        <v>390</v>
      </c>
      <c r="C190" s="77"/>
      <c r="D190" s="77" t="s">
        <v>59</v>
      </c>
      <c r="E190" s="78"/>
      <c r="F190" s="79">
        <v>50</v>
      </c>
      <c r="G190" s="77"/>
      <c r="H190" s="77"/>
      <c r="I190" s="77"/>
      <c r="J190" s="118">
        <f t="shared" si="14"/>
        <v>0</v>
      </c>
      <c r="K190" s="77"/>
      <c r="L190" s="81">
        <f t="shared" si="13"/>
        <v>0</v>
      </c>
      <c r="M190" s="81">
        <f t="shared" si="15"/>
        <v>0</v>
      </c>
      <c r="N190" s="128">
        <v>0</v>
      </c>
    </row>
    <row r="191" spans="1:14" s="19" customFormat="1" ht="15" x14ac:dyDescent="0.25">
      <c r="A191" s="82">
        <v>11</v>
      </c>
      <c r="B191" s="83" t="s">
        <v>391</v>
      </c>
      <c r="C191" s="84"/>
      <c r="D191" s="84" t="s">
        <v>59</v>
      </c>
      <c r="E191" s="85"/>
      <c r="F191" s="86">
        <v>50</v>
      </c>
      <c r="G191" s="84"/>
      <c r="H191" s="84"/>
      <c r="I191" s="84"/>
      <c r="J191" s="119">
        <f t="shared" si="14"/>
        <v>0</v>
      </c>
      <c r="K191" s="84">
        <v>9.5</v>
      </c>
      <c r="L191" s="88">
        <f t="shared" si="13"/>
        <v>0</v>
      </c>
      <c r="M191" s="87">
        <f t="shared" si="15"/>
        <v>0</v>
      </c>
      <c r="N191" s="127">
        <v>0</v>
      </c>
    </row>
    <row r="192" spans="1:14" s="19" customFormat="1" ht="15" x14ac:dyDescent="0.25">
      <c r="A192" s="75">
        <v>12</v>
      </c>
      <c r="B192" s="76" t="s">
        <v>392</v>
      </c>
      <c r="C192" s="77"/>
      <c r="D192" s="77" t="s">
        <v>59</v>
      </c>
      <c r="E192" s="78" t="s">
        <v>114</v>
      </c>
      <c r="F192" s="79">
        <v>150</v>
      </c>
      <c r="G192" s="77"/>
      <c r="H192" s="77"/>
      <c r="I192" s="77"/>
      <c r="J192" s="118">
        <f t="shared" si="14"/>
        <v>0</v>
      </c>
      <c r="K192" s="77">
        <v>9.5</v>
      </c>
      <c r="L192" s="81">
        <f t="shared" si="13"/>
        <v>0</v>
      </c>
      <c r="M192" s="81">
        <f t="shared" si="15"/>
        <v>0</v>
      </c>
      <c r="N192" s="128">
        <v>0</v>
      </c>
    </row>
    <row r="193" spans="1:14" s="19" customFormat="1" ht="15.75" customHeight="1" x14ac:dyDescent="0.25">
      <c r="A193" s="100" t="s">
        <v>64</v>
      </c>
      <c r="B193" s="101"/>
      <c r="C193" s="98"/>
      <c r="D193" s="98"/>
      <c r="E193" s="98"/>
      <c r="F193" s="102"/>
      <c r="G193" s="103"/>
      <c r="H193" s="103"/>
      <c r="I193" s="103"/>
      <c r="J193" s="104">
        <f>SUM(J181:J192)</f>
        <v>0</v>
      </c>
      <c r="K193" s="104"/>
      <c r="L193" s="104"/>
      <c r="M193" s="99">
        <f>SUM(M181:M192)</f>
        <v>0</v>
      </c>
      <c r="N193" s="129">
        <f>SUM(N181:N192)</f>
        <v>0</v>
      </c>
    </row>
    <row r="194" spans="1:14" s="19" customFormat="1" ht="16.5" thickBot="1" x14ac:dyDescent="0.3">
      <c r="A194" s="2"/>
      <c r="B194" s="18" t="s">
        <v>65</v>
      </c>
      <c r="C194" s="18"/>
      <c r="E194" s="51"/>
      <c r="F194" s="43"/>
      <c r="G194" s="20"/>
      <c r="H194" s="20"/>
      <c r="I194" s="20"/>
      <c r="J194" s="108"/>
      <c r="K194" s="20"/>
      <c r="L194" s="30"/>
      <c r="M194" s="30"/>
      <c r="N194" s="124"/>
    </row>
    <row r="195" spans="1:14" s="19" customFormat="1" x14ac:dyDescent="0.25">
      <c r="A195" s="1"/>
      <c r="B195" s="18"/>
      <c r="C195" s="18"/>
      <c r="E195" s="51"/>
      <c r="F195" s="43"/>
      <c r="G195" s="148" t="s">
        <v>489</v>
      </c>
      <c r="H195" s="149"/>
      <c r="I195" s="107">
        <f>J193</f>
        <v>0</v>
      </c>
      <c r="J195" s="108"/>
      <c r="K195" s="20"/>
      <c r="L195" s="30"/>
      <c r="M195" s="30"/>
      <c r="N195" s="124"/>
    </row>
    <row r="196" spans="1:14" s="19" customFormat="1" ht="39" customHeight="1" thickBot="1" x14ac:dyDescent="0.4">
      <c r="A196" s="1"/>
      <c r="E196" s="51"/>
      <c r="F196" s="43"/>
      <c r="G196" s="150" t="s">
        <v>490</v>
      </c>
      <c r="H196" s="151"/>
      <c r="I196" s="106">
        <f>N193</f>
        <v>0</v>
      </c>
      <c r="J196" s="108"/>
      <c r="K196" s="20"/>
      <c r="L196" s="30"/>
      <c r="M196" s="30"/>
      <c r="N196" s="124"/>
    </row>
    <row r="197" spans="1:14" s="19" customFormat="1" x14ac:dyDescent="0.25">
      <c r="A197" s="1"/>
      <c r="B197" s="8" t="s">
        <v>66</v>
      </c>
      <c r="C197" s="8"/>
      <c r="D197" s="9"/>
      <c r="E197" s="59"/>
      <c r="F197" s="50"/>
      <c r="G197" s="28"/>
      <c r="H197" s="28"/>
      <c r="I197" s="29"/>
      <c r="J197" s="120"/>
      <c r="K197" s="28" t="s">
        <v>67</v>
      </c>
      <c r="L197" s="30"/>
      <c r="M197" s="30"/>
      <c r="N197" s="124"/>
    </row>
    <row r="198" spans="1:14" s="19" customFormat="1" x14ac:dyDescent="0.25">
      <c r="E198" s="51"/>
      <c r="F198" s="43"/>
      <c r="G198" s="20"/>
      <c r="H198" s="20"/>
      <c r="I198" s="20"/>
      <c r="J198" s="108"/>
      <c r="K198" s="20"/>
      <c r="L198" s="30"/>
      <c r="M198" s="30"/>
      <c r="N198" s="124"/>
    </row>
    <row r="205" spans="1:14" s="19" customFormat="1" ht="27" thickBot="1" x14ac:dyDescent="0.45">
      <c r="A205" s="40" t="s">
        <v>488</v>
      </c>
      <c r="B205" s="39"/>
      <c r="E205" s="51"/>
      <c r="F205" s="43"/>
      <c r="G205" s="20"/>
      <c r="H205" s="20"/>
      <c r="I205" s="27">
        <f>$I$7</f>
        <v>0</v>
      </c>
      <c r="J205" s="115"/>
      <c r="K205" s="20"/>
      <c r="L205" s="30"/>
      <c r="M205" s="30"/>
      <c r="N205" s="124"/>
    </row>
    <row r="206" spans="1:14" s="19" customFormat="1" ht="90.75" thickBot="1" x14ac:dyDescent="0.3">
      <c r="A206" s="65" t="s">
        <v>35</v>
      </c>
      <c r="B206" s="66" t="s">
        <v>36</v>
      </c>
      <c r="C206" s="66" t="s">
        <v>37</v>
      </c>
      <c r="D206" s="66" t="s">
        <v>38</v>
      </c>
      <c r="E206" s="66" t="s">
        <v>39</v>
      </c>
      <c r="F206" s="67" t="s">
        <v>40</v>
      </c>
      <c r="G206" s="66" t="s">
        <v>374</v>
      </c>
      <c r="H206" s="66" t="s">
        <v>459</v>
      </c>
      <c r="I206" s="66" t="s">
        <v>42</v>
      </c>
      <c r="J206" s="116" t="s">
        <v>461</v>
      </c>
      <c r="K206" s="66" t="s">
        <v>43</v>
      </c>
      <c r="L206" s="66" t="s">
        <v>44</v>
      </c>
      <c r="M206" s="66" t="s">
        <v>361</v>
      </c>
      <c r="N206" s="125" t="s">
        <v>373</v>
      </c>
    </row>
    <row r="207" spans="1:14" s="19" customFormat="1" ht="15" x14ac:dyDescent="0.25">
      <c r="A207" s="69">
        <v>1</v>
      </c>
      <c r="B207" s="70" t="s">
        <v>393</v>
      </c>
      <c r="C207" s="71"/>
      <c r="D207" s="71" t="s">
        <v>59</v>
      </c>
      <c r="E207" s="72" t="s">
        <v>109</v>
      </c>
      <c r="F207" s="73">
        <v>150</v>
      </c>
      <c r="G207" s="71"/>
      <c r="H207" s="71"/>
      <c r="I207" s="71"/>
      <c r="J207" s="117">
        <f>ROUND(F207*I207,2)</f>
        <v>0</v>
      </c>
      <c r="K207" s="71">
        <v>9.5</v>
      </c>
      <c r="L207" s="74">
        <f t="shared" ref="L207:L214" si="16">ROUND((I207*1.095),2)</f>
        <v>0</v>
      </c>
      <c r="M207" s="74">
        <f>ROUND(J207*1.095,2)</f>
        <v>0</v>
      </c>
      <c r="N207" s="126">
        <v>0</v>
      </c>
    </row>
    <row r="208" spans="1:14" s="19" customFormat="1" ht="15" x14ac:dyDescent="0.25">
      <c r="A208" s="75">
        <v>2</v>
      </c>
      <c r="B208" s="76" t="s">
        <v>115</v>
      </c>
      <c r="C208" s="77"/>
      <c r="D208" s="77" t="s">
        <v>59</v>
      </c>
      <c r="E208" s="78" t="s">
        <v>109</v>
      </c>
      <c r="F208" s="79">
        <v>150</v>
      </c>
      <c r="G208" s="77"/>
      <c r="H208" s="77"/>
      <c r="I208" s="77"/>
      <c r="J208" s="118">
        <f t="shared" ref="J208:J214" si="17">ROUND(F208*I208,2)</f>
        <v>0</v>
      </c>
      <c r="K208" s="77">
        <v>9.5</v>
      </c>
      <c r="L208" s="80">
        <f t="shared" si="16"/>
        <v>0</v>
      </c>
      <c r="M208" s="81">
        <f t="shared" ref="M208:M214" si="18">ROUND(J208*1.095,2)</f>
        <v>0</v>
      </c>
      <c r="N208" s="127">
        <v>0</v>
      </c>
    </row>
    <row r="209" spans="1:14" s="19" customFormat="1" ht="15" x14ac:dyDescent="0.25">
      <c r="A209" s="82">
        <v>3</v>
      </c>
      <c r="B209" s="83" t="s">
        <v>116</v>
      </c>
      <c r="C209" s="84"/>
      <c r="D209" s="84" t="s">
        <v>59</v>
      </c>
      <c r="E209" s="85"/>
      <c r="F209" s="86">
        <v>200</v>
      </c>
      <c r="G209" s="84"/>
      <c r="H209" s="84"/>
      <c r="I209" s="84"/>
      <c r="J209" s="119">
        <f t="shared" si="17"/>
        <v>0</v>
      </c>
      <c r="K209" s="84">
        <v>9.5</v>
      </c>
      <c r="L209" s="87">
        <f t="shared" si="16"/>
        <v>0</v>
      </c>
      <c r="M209" s="87">
        <f t="shared" si="18"/>
        <v>0</v>
      </c>
      <c r="N209" s="128">
        <v>0</v>
      </c>
    </row>
    <row r="210" spans="1:14" s="19" customFormat="1" ht="15" x14ac:dyDescent="0.25">
      <c r="A210" s="75">
        <v>4</v>
      </c>
      <c r="B210" s="76" t="s">
        <v>117</v>
      </c>
      <c r="C210" s="77"/>
      <c r="D210" s="77" t="s">
        <v>59</v>
      </c>
      <c r="E210" s="78" t="s">
        <v>109</v>
      </c>
      <c r="F210" s="79">
        <v>50</v>
      </c>
      <c r="G210" s="77"/>
      <c r="H210" s="77"/>
      <c r="I210" s="77"/>
      <c r="J210" s="118">
        <f t="shared" si="17"/>
        <v>0</v>
      </c>
      <c r="K210" s="77">
        <v>9.5</v>
      </c>
      <c r="L210" s="80">
        <f t="shared" si="16"/>
        <v>0</v>
      </c>
      <c r="M210" s="81">
        <f t="shared" si="18"/>
        <v>0</v>
      </c>
      <c r="N210" s="127">
        <v>0</v>
      </c>
    </row>
    <row r="211" spans="1:14" s="19" customFormat="1" ht="15" x14ac:dyDescent="0.25">
      <c r="A211" s="82">
        <v>5</v>
      </c>
      <c r="B211" s="83" t="s">
        <v>118</v>
      </c>
      <c r="C211" s="84"/>
      <c r="D211" s="84" t="s">
        <v>59</v>
      </c>
      <c r="E211" s="85" t="s">
        <v>109</v>
      </c>
      <c r="F211" s="86">
        <v>150</v>
      </c>
      <c r="G211" s="84"/>
      <c r="H211" s="84"/>
      <c r="I211" s="84"/>
      <c r="J211" s="119">
        <f t="shared" si="17"/>
        <v>0</v>
      </c>
      <c r="K211" s="84">
        <v>9.5</v>
      </c>
      <c r="L211" s="87">
        <f t="shared" si="16"/>
        <v>0</v>
      </c>
      <c r="M211" s="87">
        <f t="shared" si="18"/>
        <v>0</v>
      </c>
      <c r="N211" s="128">
        <v>0</v>
      </c>
    </row>
    <row r="212" spans="1:14" s="19" customFormat="1" ht="15" x14ac:dyDescent="0.25">
      <c r="A212" s="75">
        <v>6</v>
      </c>
      <c r="B212" s="76" t="s">
        <v>119</v>
      </c>
      <c r="C212" s="77"/>
      <c r="D212" s="77" t="s">
        <v>59</v>
      </c>
      <c r="E212" s="78" t="s">
        <v>109</v>
      </c>
      <c r="F212" s="79">
        <v>50</v>
      </c>
      <c r="G212" s="77"/>
      <c r="H212" s="77"/>
      <c r="I212" s="77"/>
      <c r="J212" s="118">
        <f t="shared" si="17"/>
        <v>0</v>
      </c>
      <c r="K212" s="77">
        <v>9.5</v>
      </c>
      <c r="L212" s="80">
        <f t="shared" si="16"/>
        <v>0</v>
      </c>
      <c r="M212" s="81">
        <f t="shared" si="18"/>
        <v>0</v>
      </c>
      <c r="N212" s="127">
        <v>0</v>
      </c>
    </row>
    <row r="213" spans="1:14" s="19" customFormat="1" ht="15" x14ac:dyDescent="0.25">
      <c r="A213" s="82">
        <v>7</v>
      </c>
      <c r="B213" s="83" t="s">
        <v>120</v>
      </c>
      <c r="C213" s="84"/>
      <c r="D213" s="84" t="s">
        <v>59</v>
      </c>
      <c r="E213" s="85"/>
      <c r="F213" s="86">
        <v>200</v>
      </c>
      <c r="G213" s="84"/>
      <c r="H213" s="84"/>
      <c r="I213" s="84"/>
      <c r="J213" s="119">
        <f t="shared" si="17"/>
        <v>0</v>
      </c>
      <c r="K213" s="84">
        <v>9.5</v>
      </c>
      <c r="L213" s="87">
        <f t="shared" si="16"/>
        <v>0</v>
      </c>
      <c r="M213" s="87">
        <f t="shared" si="18"/>
        <v>0</v>
      </c>
      <c r="N213" s="128">
        <v>0</v>
      </c>
    </row>
    <row r="214" spans="1:14" s="19" customFormat="1" ht="15" x14ac:dyDescent="0.25">
      <c r="A214" s="75">
        <v>8</v>
      </c>
      <c r="B214" s="76" t="s">
        <v>394</v>
      </c>
      <c r="C214" s="77"/>
      <c r="D214" s="77" t="s">
        <v>59</v>
      </c>
      <c r="E214" s="78"/>
      <c r="F214" s="79">
        <v>100</v>
      </c>
      <c r="G214" s="77"/>
      <c r="H214" s="77"/>
      <c r="I214" s="77"/>
      <c r="J214" s="118">
        <f t="shared" si="17"/>
        <v>0</v>
      </c>
      <c r="K214" s="77">
        <v>9.5</v>
      </c>
      <c r="L214" s="80">
        <f t="shared" si="16"/>
        <v>0</v>
      </c>
      <c r="M214" s="81">
        <f t="shared" si="18"/>
        <v>0</v>
      </c>
      <c r="N214" s="127">
        <v>0</v>
      </c>
    </row>
    <row r="215" spans="1:14" s="19" customFormat="1" ht="15.75" customHeight="1" x14ac:dyDescent="0.25">
      <c r="A215" s="100" t="s">
        <v>64</v>
      </c>
      <c r="B215" s="101"/>
      <c r="C215" s="98"/>
      <c r="D215" s="98"/>
      <c r="E215" s="98"/>
      <c r="F215" s="102"/>
      <c r="G215" s="103"/>
      <c r="H215" s="103"/>
      <c r="I215" s="103"/>
      <c r="J215" s="104">
        <f>SUM(J207:J214)</f>
        <v>0</v>
      </c>
      <c r="K215" s="104"/>
      <c r="L215" s="104"/>
      <c r="M215" s="105">
        <f>SUM(M207:M214)</f>
        <v>0</v>
      </c>
      <c r="N215" s="129">
        <f>SUM(N207:N214)</f>
        <v>0</v>
      </c>
    </row>
    <row r="216" spans="1:14" s="19" customFormat="1" ht="16.5" thickBot="1" x14ac:dyDescent="0.3">
      <c r="A216" s="2"/>
      <c r="B216" s="18" t="s">
        <v>65</v>
      </c>
      <c r="C216" s="18"/>
      <c r="E216" s="51"/>
      <c r="F216" s="43"/>
      <c r="G216" s="20"/>
      <c r="H216" s="20"/>
      <c r="I216" s="20"/>
      <c r="J216" s="108"/>
      <c r="K216" s="20"/>
      <c r="L216" s="30"/>
      <c r="M216" s="30"/>
      <c r="N216" s="124"/>
    </row>
    <row r="217" spans="1:14" s="19" customFormat="1" x14ac:dyDescent="0.25">
      <c r="A217" s="1"/>
      <c r="B217" s="18"/>
      <c r="C217" s="18"/>
      <c r="E217" s="51"/>
      <c r="F217" s="43"/>
      <c r="G217" s="148" t="s">
        <v>489</v>
      </c>
      <c r="H217" s="149"/>
      <c r="I217" s="107">
        <f>J215</f>
        <v>0</v>
      </c>
      <c r="J217" s="108"/>
      <c r="K217" s="20"/>
      <c r="L217" s="30"/>
      <c r="M217" s="30"/>
      <c r="N217" s="124"/>
    </row>
    <row r="218" spans="1:14" s="19" customFormat="1" ht="39" customHeight="1" thickBot="1" x14ac:dyDescent="0.4">
      <c r="A218" s="1"/>
      <c r="E218" s="51"/>
      <c r="F218" s="43"/>
      <c r="G218" s="150" t="s">
        <v>490</v>
      </c>
      <c r="H218" s="151"/>
      <c r="I218" s="106">
        <f>N215</f>
        <v>0</v>
      </c>
      <c r="J218" s="108"/>
      <c r="K218" s="20"/>
      <c r="L218" s="30"/>
      <c r="M218" s="30"/>
      <c r="N218" s="124"/>
    </row>
    <row r="219" spans="1:14" s="19" customFormat="1" x14ac:dyDescent="0.25">
      <c r="A219" s="1"/>
      <c r="B219" s="8" t="s">
        <v>66</v>
      </c>
      <c r="C219" s="8"/>
      <c r="D219" s="9"/>
      <c r="E219" s="59"/>
      <c r="F219" s="50"/>
      <c r="G219" s="28"/>
      <c r="H219" s="28"/>
      <c r="I219" s="29"/>
      <c r="J219" s="120"/>
      <c r="K219" s="28" t="s">
        <v>67</v>
      </c>
      <c r="L219" s="30"/>
      <c r="M219" s="30"/>
      <c r="N219" s="124"/>
    </row>
    <row r="220" spans="1:14" s="19" customFormat="1" x14ac:dyDescent="0.25">
      <c r="E220" s="51"/>
      <c r="F220" s="43"/>
      <c r="G220" s="20"/>
      <c r="H220" s="20"/>
      <c r="I220" s="20"/>
      <c r="J220" s="108"/>
      <c r="K220" s="20"/>
      <c r="L220" s="30"/>
      <c r="M220" s="30"/>
      <c r="N220" s="124"/>
    </row>
    <row r="226" spans="1:14" s="19" customFormat="1" ht="27" thickBot="1" x14ac:dyDescent="0.45">
      <c r="A226" s="40" t="s">
        <v>480</v>
      </c>
      <c r="B226" s="39"/>
      <c r="E226" s="51"/>
      <c r="F226" s="43"/>
      <c r="G226" s="20"/>
      <c r="H226" s="20"/>
      <c r="I226" s="27">
        <f>$I$7</f>
        <v>0</v>
      </c>
      <c r="J226" s="115"/>
      <c r="K226" s="20"/>
      <c r="L226" s="30"/>
      <c r="M226" s="30"/>
      <c r="N226" s="124"/>
    </row>
    <row r="227" spans="1:14" s="19" customFormat="1" ht="69" customHeight="1" thickBot="1" x14ac:dyDescent="0.3">
      <c r="A227" s="65" t="s">
        <v>35</v>
      </c>
      <c r="B227" s="66" t="s">
        <v>36</v>
      </c>
      <c r="C227" s="66" t="s">
        <v>37</v>
      </c>
      <c r="D227" s="66" t="s">
        <v>38</v>
      </c>
      <c r="E227" s="66" t="s">
        <v>39</v>
      </c>
      <c r="F227" s="67" t="s">
        <v>40</v>
      </c>
      <c r="G227" s="66" t="s">
        <v>41</v>
      </c>
      <c r="H227" s="66" t="s">
        <v>460</v>
      </c>
      <c r="I227" s="66" t="s">
        <v>42</v>
      </c>
      <c r="J227" s="116" t="s">
        <v>461</v>
      </c>
      <c r="K227" s="66" t="s">
        <v>43</v>
      </c>
      <c r="L227" s="66" t="s">
        <v>44</v>
      </c>
      <c r="M227" s="68" t="s">
        <v>361</v>
      </c>
      <c r="N227" s="124"/>
    </row>
    <row r="228" spans="1:14" s="19" customFormat="1" ht="15" x14ac:dyDescent="0.25">
      <c r="A228" s="69">
        <v>1</v>
      </c>
      <c r="B228" s="92" t="s">
        <v>395</v>
      </c>
      <c r="C228" s="69"/>
      <c r="D228" s="69" t="s">
        <v>59</v>
      </c>
      <c r="E228" s="93" t="s">
        <v>81</v>
      </c>
      <c r="F228" s="73">
        <v>150</v>
      </c>
      <c r="G228" s="69"/>
      <c r="H228" s="69"/>
      <c r="I228" s="69"/>
      <c r="J228" s="117">
        <f>ROUND(F228*I228,2)</f>
        <v>0</v>
      </c>
      <c r="K228" s="69">
        <v>9.5</v>
      </c>
      <c r="L228" s="74">
        <f t="shared" ref="L228:L230" si="19">ROUND((I228*1.095),2)</f>
        <v>0</v>
      </c>
      <c r="M228" s="89">
        <f>ROUND(J228*1.095,2)</f>
        <v>0</v>
      </c>
      <c r="N228" s="124"/>
    </row>
    <row r="229" spans="1:14" s="19" customFormat="1" ht="15" x14ac:dyDescent="0.25">
      <c r="A229" s="75">
        <v>2</v>
      </c>
      <c r="B229" s="76" t="s">
        <v>121</v>
      </c>
      <c r="C229" s="77"/>
      <c r="D229" s="77" t="s">
        <v>59</v>
      </c>
      <c r="E229" s="78" t="s">
        <v>81</v>
      </c>
      <c r="F229" s="79">
        <v>60</v>
      </c>
      <c r="G229" s="77"/>
      <c r="H229" s="77"/>
      <c r="I229" s="77"/>
      <c r="J229" s="118">
        <f t="shared" ref="J229:J230" si="20">ROUND(F229*I229,2)</f>
        <v>0</v>
      </c>
      <c r="K229" s="77">
        <v>9.5</v>
      </c>
      <c r="L229" s="80">
        <f t="shared" si="19"/>
        <v>0</v>
      </c>
      <c r="M229" s="90">
        <f t="shared" ref="M229:M230" si="21">ROUND(J229*1.095,2)</f>
        <v>0</v>
      </c>
      <c r="N229" s="124"/>
    </row>
    <row r="230" spans="1:14" s="19" customFormat="1" ht="15" x14ac:dyDescent="0.25">
      <c r="A230" s="82">
        <v>1</v>
      </c>
      <c r="B230" s="83" t="s">
        <v>122</v>
      </c>
      <c r="C230" s="84"/>
      <c r="D230" s="84" t="s">
        <v>59</v>
      </c>
      <c r="E230" s="85" t="s">
        <v>114</v>
      </c>
      <c r="F230" s="86">
        <v>60</v>
      </c>
      <c r="G230" s="84"/>
      <c r="H230" s="84"/>
      <c r="I230" s="84"/>
      <c r="J230" s="119">
        <f t="shared" si="20"/>
        <v>0</v>
      </c>
      <c r="K230" s="84">
        <v>9.5</v>
      </c>
      <c r="L230" s="87">
        <f t="shared" si="19"/>
        <v>0</v>
      </c>
      <c r="M230" s="91">
        <f t="shared" si="21"/>
        <v>0</v>
      </c>
      <c r="N230" s="124"/>
    </row>
    <row r="231" spans="1:14" s="19" customFormat="1" ht="15.75" customHeight="1" x14ac:dyDescent="0.25">
      <c r="A231" s="100" t="s">
        <v>64</v>
      </c>
      <c r="B231" s="101"/>
      <c r="C231" s="98"/>
      <c r="D231" s="98"/>
      <c r="E231" s="98"/>
      <c r="F231" s="102"/>
      <c r="G231" s="103"/>
      <c r="H231" s="103"/>
      <c r="I231" s="103"/>
      <c r="J231" s="104">
        <f>SUM(J228:J230)</f>
        <v>0</v>
      </c>
      <c r="K231" s="104"/>
      <c r="L231" s="104"/>
      <c r="M231" s="105">
        <f>SUM(M228:M230)</f>
        <v>0</v>
      </c>
      <c r="N231" s="124"/>
    </row>
    <row r="232" spans="1:14" s="19" customFormat="1" ht="16.5" thickBot="1" x14ac:dyDescent="0.3">
      <c r="A232" s="2"/>
      <c r="B232" s="18" t="s">
        <v>65</v>
      </c>
      <c r="C232" s="18"/>
      <c r="E232" s="51"/>
      <c r="F232" s="43"/>
      <c r="G232" s="20"/>
      <c r="H232" s="20"/>
      <c r="I232" s="20"/>
      <c r="J232" s="108"/>
      <c r="K232" s="20"/>
      <c r="L232" s="30"/>
      <c r="M232" s="30"/>
      <c r="N232" s="124"/>
    </row>
    <row r="233" spans="1:14" s="19" customFormat="1" x14ac:dyDescent="0.25">
      <c r="A233" s="1"/>
      <c r="B233" s="18"/>
      <c r="C233" s="18"/>
      <c r="E233" s="51"/>
      <c r="F233" s="43"/>
      <c r="G233" s="148" t="s">
        <v>489</v>
      </c>
      <c r="H233" s="149"/>
      <c r="I233" s="107">
        <f>J231</f>
        <v>0</v>
      </c>
      <c r="J233" s="108"/>
      <c r="K233" s="20"/>
      <c r="L233" s="30"/>
      <c r="M233" s="30"/>
      <c r="N233" s="124"/>
    </row>
    <row r="234" spans="1:14" s="19" customFormat="1" ht="36" customHeight="1" x14ac:dyDescent="0.25">
      <c r="A234" s="1"/>
      <c r="E234" s="51"/>
      <c r="F234" s="43"/>
      <c r="G234" s="43"/>
      <c r="H234" s="43"/>
      <c r="I234" s="43"/>
      <c r="J234" s="43"/>
      <c r="K234" s="20"/>
      <c r="L234" s="30"/>
      <c r="M234" s="30"/>
      <c r="N234" s="124"/>
    </row>
    <row r="235" spans="1:14" s="19" customFormat="1" x14ac:dyDescent="0.25">
      <c r="A235" s="1"/>
      <c r="B235" s="8" t="s">
        <v>66</v>
      </c>
      <c r="C235" s="8"/>
      <c r="D235" s="9"/>
      <c r="E235" s="59"/>
      <c r="F235" s="50"/>
      <c r="G235" s="28"/>
      <c r="H235" s="28"/>
      <c r="I235" s="29"/>
      <c r="J235" s="120"/>
      <c r="K235" s="28" t="s">
        <v>67</v>
      </c>
      <c r="L235" s="30"/>
      <c r="M235" s="30"/>
      <c r="N235" s="124"/>
    </row>
    <row r="236" spans="1:14" s="19" customFormat="1" x14ac:dyDescent="0.25">
      <c r="E236" s="51"/>
      <c r="F236" s="43"/>
      <c r="G236" s="20"/>
      <c r="H236" s="20"/>
      <c r="I236" s="20"/>
      <c r="J236" s="108"/>
      <c r="K236" s="20"/>
      <c r="L236" s="30"/>
      <c r="M236" s="30"/>
      <c r="N236" s="124"/>
    </row>
    <row r="242" spans="1:14" s="19" customFormat="1" ht="27" thickBot="1" x14ac:dyDescent="0.45">
      <c r="A242" s="40" t="s">
        <v>123</v>
      </c>
      <c r="B242" s="39"/>
      <c r="E242" s="51"/>
      <c r="F242" s="43"/>
      <c r="G242" s="20"/>
      <c r="H242" s="20"/>
      <c r="I242" s="27">
        <f>$I$7</f>
        <v>0</v>
      </c>
      <c r="J242" s="115"/>
      <c r="K242" s="20"/>
      <c r="L242" s="30"/>
      <c r="M242" s="30"/>
      <c r="N242" s="124"/>
    </row>
    <row r="243" spans="1:14" s="19" customFormat="1" ht="90.75" thickBot="1" x14ac:dyDescent="0.3">
      <c r="A243" s="65" t="s">
        <v>35</v>
      </c>
      <c r="B243" s="66" t="s">
        <v>36</v>
      </c>
      <c r="C243" s="66" t="s">
        <v>37</v>
      </c>
      <c r="D243" s="66" t="s">
        <v>38</v>
      </c>
      <c r="E243" s="66" t="s">
        <v>39</v>
      </c>
      <c r="F243" s="67" t="s">
        <v>40</v>
      </c>
      <c r="G243" s="66" t="s">
        <v>374</v>
      </c>
      <c r="H243" s="66" t="s">
        <v>459</v>
      </c>
      <c r="I243" s="66" t="s">
        <v>42</v>
      </c>
      <c r="J243" s="116" t="s">
        <v>461</v>
      </c>
      <c r="K243" s="66" t="s">
        <v>43</v>
      </c>
      <c r="L243" s="66" t="s">
        <v>44</v>
      </c>
      <c r="M243" s="66" t="s">
        <v>361</v>
      </c>
      <c r="N243" s="125" t="s">
        <v>373</v>
      </c>
    </row>
    <row r="244" spans="1:14" s="19" customFormat="1" ht="15" x14ac:dyDescent="0.25">
      <c r="A244" s="69">
        <v>1</v>
      </c>
      <c r="B244" s="70" t="s">
        <v>124</v>
      </c>
      <c r="C244" s="71"/>
      <c r="D244" s="71" t="s">
        <v>59</v>
      </c>
      <c r="E244" s="72" t="s">
        <v>125</v>
      </c>
      <c r="F244" s="73">
        <v>300</v>
      </c>
      <c r="G244" s="71"/>
      <c r="H244" s="71"/>
      <c r="I244" s="71"/>
      <c r="J244" s="117">
        <f>ROUND(F244*I244,2)</f>
        <v>0</v>
      </c>
      <c r="K244" s="71">
        <v>9.5</v>
      </c>
      <c r="L244" s="74">
        <f t="shared" ref="L244:L251" si="22">ROUND((I244*1.095),2)</f>
        <v>0</v>
      </c>
      <c r="M244" s="74">
        <f>ROUND(J244*1.095,2)</f>
        <v>0</v>
      </c>
      <c r="N244" s="126">
        <v>0</v>
      </c>
    </row>
    <row r="245" spans="1:14" s="19" customFormat="1" ht="15" x14ac:dyDescent="0.25">
      <c r="A245" s="75">
        <v>2</v>
      </c>
      <c r="B245" s="76" t="s">
        <v>126</v>
      </c>
      <c r="C245" s="77"/>
      <c r="D245" s="77" t="s">
        <v>59</v>
      </c>
      <c r="E245" s="78" t="s">
        <v>81</v>
      </c>
      <c r="F245" s="79">
        <v>10</v>
      </c>
      <c r="G245" s="77"/>
      <c r="H245" s="77"/>
      <c r="I245" s="77"/>
      <c r="J245" s="118">
        <f t="shared" ref="J245:J251" si="23">ROUND(F245*I245,2)</f>
        <v>0</v>
      </c>
      <c r="K245" s="77">
        <v>9.5</v>
      </c>
      <c r="L245" s="80">
        <f t="shared" si="22"/>
        <v>0</v>
      </c>
      <c r="M245" s="81">
        <f t="shared" ref="M245:M251" si="24">ROUND(J245*1.095,2)</f>
        <v>0</v>
      </c>
      <c r="N245" s="127">
        <v>0</v>
      </c>
    </row>
    <row r="246" spans="1:14" s="19" customFormat="1" ht="15" x14ac:dyDescent="0.25">
      <c r="A246" s="82">
        <v>3</v>
      </c>
      <c r="B246" s="83" t="s">
        <v>127</v>
      </c>
      <c r="C246" s="84"/>
      <c r="D246" s="84" t="s">
        <v>59</v>
      </c>
      <c r="E246" s="85" t="s">
        <v>128</v>
      </c>
      <c r="F246" s="86">
        <v>400</v>
      </c>
      <c r="G246" s="84"/>
      <c r="H246" s="84"/>
      <c r="I246" s="84"/>
      <c r="J246" s="119">
        <f t="shared" si="23"/>
        <v>0</v>
      </c>
      <c r="K246" s="84">
        <v>9.5</v>
      </c>
      <c r="L246" s="87">
        <f t="shared" si="22"/>
        <v>0</v>
      </c>
      <c r="M246" s="87">
        <f t="shared" si="24"/>
        <v>0</v>
      </c>
      <c r="N246" s="128">
        <v>0</v>
      </c>
    </row>
    <row r="247" spans="1:14" s="19" customFormat="1" ht="15" x14ac:dyDescent="0.25">
      <c r="A247" s="132"/>
      <c r="B247" s="133"/>
      <c r="C247" s="134"/>
      <c r="D247" s="134"/>
      <c r="E247" s="135"/>
      <c r="F247" s="136"/>
      <c r="G247" s="134"/>
      <c r="H247" s="134"/>
      <c r="I247" s="134"/>
      <c r="J247" s="137"/>
      <c r="K247" s="134"/>
      <c r="L247" s="138"/>
      <c r="M247" s="139"/>
      <c r="N247" s="140"/>
    </row>
    <row r="248" spans="1:14" s="19" customFormat="1" ht="15" x14ac:dyDescent="0.25">
      <c r="A248" s="82">
        <v>5</v>
      </c>
      <c r="B248" s="83" t="s">
        <v>396</v>
      </c>
      <c r="C248" s="84"/>
      <c r="D248" s="84" t="s">
        <v>59</v>
      </c>
      <c r="E248" s="85" t="s">
        <v>81</v>
      </c>
      <c r="F248" s="86">
        <v>100</v>
      </c>
      <c r="G248" s="84"/>
      <c r="H248" s="84"/>
      <c r="I248" s="84"/>
      <c r="J248" s="119">
        <f t="shared" si="23"/>
        <v>0</v>
      </c>
      <c r="K248" s="84">
        <v>9.5</v>
      </c>
      <c r="L248" s="87">
        <f t="shared" si="22"/>
        <v>0</v>
      </c>
      <c r="M248" s="87">
        <f t="shared" si="24"/>
        <v>0</v>
      </c>
      <c r="N248" s="128">
        <v>0</v>
      </c>
    </row>
    <row r="249" spans="1:14" s="19" customFormat="1" ht="15" x14ac:dyDescent="0.25">
      <c r="A249" s="75">
        <v>6</v>
      </c>
      <c r="B249" s="76" t="s">
        <v>130</v>
      </c>
      <c r="C249" s="77"/>
      <c r="D249" s="77" t="s">
        <v>59</v>
      </c>
      <c r="E249" s="78" t="s">
        <v>81</v>
      </c>
      <c r="F249" s="79">
        <v>400</v>
      </c>
      <c r="G249" s="77"/>
      <c r="H249" s="77"/>
      <c r="I249" s="77"/>
      <c r="J249" s="118">
        <f t="shared" si="23"/>
        <v>0</v>
      </c>
      <c r="K249" s="77">
        <v>9.5</v>
      </c>
      <c r="L249" s="80">
        <f t="shared" si="22"/>
        <v>0</v>
      </c>
      <c r="M249" s="81">
        <f t="shared" si="24"/>
        <v>0</v>
      </c>
      <c r="N249" s="127">
        <v>0</v>
      </c>
    </row>
    <row r="250" spans="1:14" s="19" customFormat="1" ht="15" x14ac:dyDescent="0.25">
      <c r="A250" s="82">
        <v>7</v>
      </c>
      <c r="B250" s="83" t="s">
        <v>131</v>
      </c>
      <c r="C250" s="84"/>
      <c r="D250" s="84" t="s">
        <v>59</v>
      </c>
      <c r="E250" s="85" t="s">
        <v>81</v>
      </c>
      <c r="F250" s="86">
        <v>100</v>
      </c>
      <c r="G250" s="84"/>
      <c r="H250" s="84"/>
      <c r="I250" s="84"/>
      <c r="J250" s="119">
        <f t="shared" si="23"/>
        <v>0</v>
      </c>
      <c r="K250" s="84">
        <v>9.5</v>
      </c>
      <c r="L250" s="87">
        <f t="shared" si="22"/>
        <v>0</v>
      </c>
      <c r="M250" s="87">
        <f t="shared" si="24"/>
        <v>0</v>
      </c>
      <c r="N250" s="128">
        <v>0</v>
      </c>
    </row>
    <row r="251" spans="1:14" s="19" customFormat="1" ht="15" x14ac:dyDescent="0.25">
      <c r="A251" s="75">
        <v>8</v>
      </c>
      <c r="B251" s="76" t="s">
        <v>132</v>
      </c>
      <c r="C251" s="77"/>
      <c r="D251" s="77" t="s">
        <v>59</v>
      </c>
      <c r="E251" s="78" t="s">
        <v>81</v>
      </c>
      <c r="F251" s="79">
        <v>100</v>
      </c>
      <c r="G251" s="77"/>
      <c r="H251" s="77"/>
      <c r="I251" s="77"/>
      <c r="J251" s="118">
        <f t="shared" si="23"/>
        <v>0</v>
      </c>
      <c r="K251" s="77">
        <v>9.5</v>
      </c>
      <c r="L251" s="80">
        <f t="shared" si="22"/>
        <v>0</v>
      </c>
      <c r="M251" s="81">
        <f t="shared" si="24"/>
        <v>0</v>
      </c>
      <c r="N251" s="127">
        <v>0</v>
      </c>
    </row>
    <row r="252" spans="1:14" s="19" customFormat="1" ht="15.75" customHeight="1" x14ac:dyDescent="0.25">
      <c r="A252" s="100" t="s">
        <v>64</v>
      </c>
      <c r="B252" s="101"/>
      <c r="C252" s="98"/>
      <c r="D252" s="98"/>
      <c r="E252" s="98"/>
      <c r="F252" s="102"/>
      <c r="G252" s="103"/>
      <c r="H252" s="103"/>
      <c r="I252" s="103"/>
      <c r="J252" s="104">
        <f>SUM(J244:J251)</f>
        <v>0</v>
      </c>
      <c r="K252" s="104"/>
      <c r="L252" s="104"/>
      <c r="M252" s="105">
        <f>SUM(M244:M251)</f>
        <v>0</v>
      </c>
      <c r="N252" s="129">
        <f>SUM(N244:N251)</f>
        <v>0</v>
      </c>
    </row>
    <row r="253" spans="1:14" s="19" customFormat="1" ht="16.5" thickBot="1" x14ac:dyDescent="0.3">
      <c r="A253" s="2"/>
      <c r="B253" s="18" t="s">
        <v>65</v>
      </c>
      <c r="C253" s="18"/>
      <c r="E253" s="51"/>
      <c r="F253" s="43"/>
      <c r="G253" s="20"/>
      <c r="H253" s="20"/>
      <c r="I253" s="20"/>
      <c r="J253" s="108"/>
      <c r="K253" s="20"/>
      <c r="L253" s="30"/>
      <c r="M253" s="30"/>
      <c r="N253" s="124"/>
    </row>
    <row r="254" spans="1:14" s="19" customFormat="1" x14ac:dyDescent="0.25">
      <c r="A254" s="1"/>
      <c r="B254" s="18"/>
      <c r="C254" s="18"/>
      <c r="E254" s="51"/>
      <c r="F254" s="43"/>
      <c r="G254" s="148" t="s">
        <v>489</v>
      </c>
      <c r="H254" s="149"/>
      <c r="I254" s="107">
        <f>J252</f>
        <v>0</v>
      </c>
      <c r="J254" s="108"/>
      <c r="K254" s="20"/>
      <c r="L254" s="30"/>
      <c r="M254" s="30"/>
      <c r="N254" s="124"/>
    </row>
    <row r="255" spans="1:14" s="19" customFormat="1" ht="31.5" customHeight="1" thickBot="1" x14ac:dyDescent="0.4">
      <c r="A255" s="1"/>
      <c r="E255" s="51"/>
      <c r="F255" s="43"/>
      <c r="G255" s="150" t="s">
        <v>490</v>
      </c>
      <c r="H255" s="151"/>
      <c r="I255" s="106">
        <f>N252</f>
        <v>0</v>
      </c>
      <c r="J255" s="108"/>
      <c r="K255" s="20"/>
      <c r="L255" s="30"/>
      <c r="M255" s="30"/>
      <c r="N255" s="124"/>
    </row>
    <row r="256" spans="1:14" s="19" customFormat="1" x14ac:dyDescent="0.25">
      <c r="A256" s="1"/>
      <c r="B256" s="8" t="s">
        <v>66</v>
      </c>
      <c r="C256" s="8"/>
      <c r="D256" s="9"/>
      <c r="E256" s="59"/>
      <c r="F256" s="50"/>
      <c r="G256" s="28"/>
      <c r="H256" s="28"/>
      <c r="I256" s="29"/>
      <c r="J256" s="120"/>
      <c r="K256" s="28" t="s">
        <v>67</v>
      </c>
      <c r="L256" s="30"/>
      <c r="M256" s="30"/>
      <c r="N256" s="124"/>
    </row>
    <row r="257" spans="1:14" s="19" customFormat="1" x14ac:dyDescent="0.25">
      <c r="E257" s="51"/>
      <c r="F257" s="43"/>
      <c r="G257" s="20"/>
      <c r="H257" s="20"/>
      <c r="I257" s="20"/>
      <c r="J257" s="108"/>
      <c r="K257" s="20"/>
      <c r="L257" s="30"/>
      <c r="M257" s="30"/>
      <c r="N257" s="124"/>
    </row>
    <row r="258" spans="1:14" s="19" customFormat="1" x14ac:dyDescent="0.25">
      <c r="E258" s="51"/>
      <c r="F258" s="43"/>
      <c r="G258" s="20"/>
      <c r="H258" s="20"/>
      <c r="I258" s="20"/>
      <c r="J258" s="108"/>
      <c r="K258" s="20"/>
      <c r="L258" s="30"/>
      <c r="M258" s="30"/>
      <c r="N258" s="124"/>
    </row>
    <row r="259" spans="1:14" s="19" customFormat="1" x14ac:dyDescent="0.25">
      <c r="E259" s="51"/>
      <c r="F259" s="43"/>
      <c r="G259" s="20"/>
      <c r="H259" s="20"/>
      <c r="I259" s="20"/>
      <c r="J259" s="108"/>
      <c r="K259" s="20"/>
      <c r="L259" s="30"/>
      <c r="M259" s="30"/>
      <c r="N259" s="124"/>
    </row>
    <row r="260" spans="1:14" s="19" customFormat="1" ht="27" thickBot="1" x14ac:dyDescent="0.45">
      <c r="A260" s="142" t="s">
        <v>497</v>
      </c>
      <c r="B260" s="143"/>
      <c r="E260" s="51"/>
      <c r="F260" s="43"/>
      <c r="G260" s="20"/>
      <c r="H260" s="20"/>
      <c r="I260" s="27">
        <f>$I$7</f>
        <v>0</v>
      </c>
      <c r="J260" s="115"/>
      <c r="K260" s="20"/>
      <c r="L260" s="30"/>
      <c r="M260" s="30"/>
      <c r="N260" s="124"/>
    </row>
    <row r="261" spans="1:14" s="19" customFormat="1" ht="90" x14ac:dyDescent="0.25">
      <c r="A261" s="65" t="s">
        <v>35</v>
      </c>
      <c r="B261" s="66" t="s">
        <v>36</v>
      </c>
      <c r="C261" s="66" t="s">
        <v>37</v>
      </c>
      <c r="D261" s="66" t="s">
        <v>38</v>
      </c>
      <c r="E261" s="66" t="s">
        <v>39</v>
      </c>
      <c r="F261" s="67" t="s">
        <v>40</v>
      </c>
      <c r="G261" s="66" t="s">
        <v>374</v>
      </c>
      <c r="H261" s="66" t="s">
        <v>459</v>
      </c>
      <c r="I261" s="66" t="s">
        <v>42</v>
      </c>
      <c r="J261" s="116" t="s">
        <v>461</v>
      </c>
      <c r="K261" s="66" t="s">
        <v>43</v>
      </c>
      <c r="L261" s="66" t="s">
        <v>44</v>
      </c>
      <c r="M261" s="66" t="s">
        <v>361</v>
      </c>
      <c r="N261" s="125" t="s">
        <v>373</v>
      </c>
    </row>
    <row r="262" spans="1:14" s="19" customFormat="1" ht="15" x14ac:dyDescent="0.25">
      <c r="A262" s="75">
        <v>1</v>
      </c>
      <c r="B262" s="76" t="s">
        <v>129</v>
      </c>
      <c r="C262" s="77"/>
      <c r="D262" s="77" t="s">
        <v>59</v>
      </c>
      <c r="E262" s="78" t="s">
        <v>81</v>
      </c>
      <c r="F262" s="79">
        <v>400</v>
      </c>
      <c r="G262" s="77"/>
      <c r="H262" s="77"/>
      <c r="I262" s="77"/>
      <c r="J262" s="118">
        <f t="shared" ref="J262" si="25">ROUND(F262*I262,2)</f>
        <v>0</v>
      </c>
      <c r="K262" s="77">
        <v>9.5</v>
      </c>
      <c r="L262" s="80">
        <f t="shared" ref="L262" si="26">ROUND((I262*1.095),2)</f>
        <v>0</v>
      </c>
      <c r="M262" s="81">
        <f t="shared" ref="M262" si="27">ROUND(J262*1.095,2)</f>
        <v>0</v>
      </c>
      <c r="N262" s="127">
        <v>0</v>
      </c>
    </row>
    <row r="263" spans="1:14" s="19" customFormat="1" x14ac:dyDescent="0.25">
      <c r="A263" s="100" t="s">
        <v>64</v>
      </c>
      <c r="B263" s="101"/>
      <c r="C263" s="98"/>
      <c r="D263" s="98"/>
      <c r="E263" s="98"/>
      <c r="F263" s="102"/>
      <c r="G263" s="103"/>
      <c r="H263" s="103"/>
      <c r="I263" s="103"/>
      <c r="J263" s="104">
        <f>SUM(J262:J262)</f>
        <v>0</v>
      </c>
      <c r="K263" s="104"/>
      <c r="L263" s="104"/>
      <c r="M263" s="105">
        <f>SUM(M262)</f>
        <v>0</v>
      </c>
      <c r="N263" s="129">
        <f>SUM(N262)</f>
        <v>0</v>
      </c>
    </row>
    <row r="264" spans="1:14" s="19" customFormat="1" ht="16.5" thickBot="1" x14ac:dyDescent="0.3">
      <c r="A264" s="2"/>
      <c r="B264" s="18" t="s">
        <v>65</v>
      </c>
      <c r="C264" s="18"/>
      <c r="E264" s="51"/>
      <c r="F264" s="43"/>
      <c r="G264" s="20"/>
      <c r="H264" s="20"/>
      <c r="I264" s="20"/>
      <c r="J264" s="108"/>
      <c r="K264" s="20"/>
      <c r="L264" s="30"/>
      <c r="M264" s="30"/>
      <c r="N264" s="124"/>
    </row>
    <row r="265" spans="1:14" s="19" customFormat="1" x14ac:dyDescent="0.25">
      <c r="A265" s="1"/>
      <c r="B265" s="18"/>
      <c r="C265" s="18"/>
      <c r="E265" s="51"/>
      <c r="F265" s="43"/>
      <c r="G265" s="148" t="s">
        <v>489</v>
      </c>
      <c r="H265" s="149"/>
      <c r="I265" s="107">
        <f>J263</f>
        <v>0</v>
      </c>
      <c r="J265" s="108"/>
      <c r="K265" s="20"/>
      <c r="L265" s="30"/>
      <c r="M265" s="30"/>
      <c r="N265" s="124"/>
    </row>
    <row r="266" spans="1:14" s="19" customFormat="1" ht="18.75" thickBot="1" x14ac:dyDescent="0.4">
      <c r="A266" s="1"/>
      <c r="E266" s="51"/>
      <c r="F266" s="43"/>
      <c r="G266" s="150" t="s">
        <v>490</v>
      </c>
      <c r="H266" s="151"/>
      <c r="I266" s="106">
        <f>N263</f>
        <v>0</v>
      </c>
      <c r="J266" s="108"/>
      <c r="K266" s="20"/>
      <c r="L266" s="30"/>
      <c r="M266" s="30"/>
      <c r="N266" s="124"/>
    </row>
    <row r="267" spans="1:14" s="19" customFormat="1" x14ac:dyDescent="0.25">
      <c r="A267" s="1"/>
      <c r="B267" s="8" t="s">
        <v>66</v>
      </c>
      <c r="C267" s="8"/>
      <c r="D267" s="9"/>
      <c r="E267" s="59"/>
      <c r="F267" s="50"/>
      <c r="G267" s="28"/>
      <c r="H267" s="28"/>
      <c r="I267" s="29"/>
      <c r="J267" s="120"/>
      <c r="K267" s="28" t="s">
        <v>67</v>
      </c>
      <c r="L267" s="30"/>
      <c r="M267" s="30"/>
      <c r="N267" s="124"/>
    </row>
    <row r="268" spans="1:14" s="19" customFormat="1" x14ac:dyDescent="0.25">
      <c r="E268" s="51"/>
      <c r="F268" s="43"/>
      <c r="G268" s="20"/>
      <c r="H268" s="20"/>
      <c r="I268" s="20"/>
      <c r="J268" s="108"/>
      <c r="K268" s="20"/>
      <c r="L268" s="30"/>
      <c r="M268" s="30"/>
      <c r="N268" s="124"/>
    </row>
    <row r="269" spans="1:14" s="19" customFormat="1" x14ac:dyDescent="0.25">
      <c r="E269" s="51"/>
      <c r="F269" s="43"/>
      <c r="G269" s="20"/>
      <c r="H269" s="20"/>
      <c r="I269" s="20"/>
      <c r="J269" s="108"/>
      <c r="K269" s="20"/>
      <c r="L269" s="30"/>
      <c r="M269" s="30"/>
      <c r="N269" s="124"/>
    </row>
    <row r="270" spans="1:14" s="19" customFormat="1" x14ac:dyDescent="0.25">
      <c r="E270" s="51"/>
      <c r="F270" s="43"/>
      <c r="G270" s="20"/>
      <c r="H270" s="20"/>
      <c r="I270" s="20"/>
      <c r="J270" s="108"/>
      <c r="K270" s="20"/>
      <c r="L270" s="30"/>
      <c r="M270" s="30"/>
      <c r="N270" s="124"/>
    </row>
    <row r="271" spans="1:14" s="19" customFormat="1" x14ac:dyDescent="0.25">
      <c r="E271" s="51"/>
      <c r="F271" s="43"/>
      <c r="G271" s="20"/>
      <c r="H271" s="20"/>
      <c r="I271" s="20"/>
      <c r="J271" s="108"/>
      <c r="K271" s="20"/>
      <c r="L271" s="30"/>
      <c r="M271" s="30"/>
      <c r="N271" s="124"/>
    </row>
    <row r="272" spans="1:14" s="19" customFormat="1" x14ac:dyDescent="0.25">
      <c r="E272" s="51"/>
      <c r="F272" s="43"/>
      <c r="G272" s="20"/>
      <c r="H272" s="20"/>
      <c r="I272" s="20"/>
      <c r="J272" s="108"/>
      <c r="K272" s="20"/>
      <c r="L272" s="30"/>
      <c r="M272" s="30"/>
      <c r="N272" s="124"/>
    </row>
    <row r="273" spans="1:14" s="19" customFormat="1" x14ac:dyDescent="0.25">
      <c r="E273" s="51"/>
      <c r="F273" s="43"/>
      <c r="G273" s="20"/>
      <c r="H273" s="20"/>
      <c r="I273" s="20"/>
      <c r="J273" s="108"/>
      <c r="K273" s="20"/>
      <c r="L273" s="30"/>
      <c r="M273" s="30"/>
      <c r="N273" s="124"/>
    </row>
    <row r="274" spans="1:14" s="19" customFormat="1" x14ac:dyDescent="0.25">
      <c r="E274" s="51"/>
      <c r="F274" s="43"/>
      <c r="G274" s="20"/>
      <c r="H274" s="20"/>
      <c r="I274" s="20"/>
      <c r="J274" s="108"/>
      <c r="K274" s="20"/>
      <c r="L274" s="30"/>
      <c r="M274" s="30"/>
      <c r="N274" s="124"/>
    </row>
    <row r="275" spans="1:14" s="19" customFormat="1" x14ac:dyDescent="0.25">
      <c r="E275" s="51"/>
      <c r="F275" s="43"/>
      <c r="G275" s="20"/>
      <c r="H275" s="20"/>
      <c r="I275" s="20"/>
      <c r="J275" s="108"/>
      <c r="K275" s="20"/>
      <c r="L275" s="30"/>
      <c r="M275" s="30"/>
      <c r="N275" s="124"/>
    </row>
    <row r="276" spans="1:14" s="19" customFormat="1" x14ac:dyDescent="0.25">
      <c r="E276" s="51"/>
      <c r="F276" s="43"/>
      <c r="G276" s="20"/>
      <c r="H276" s="20"/>
      <c r="I276" s="20"/>
      <c r="J276" s="108"/>
      <c r="K276" s="20"/>
      <c r="L276" s="30"/>
      <c r="M276" s="30"/>
      <c r="N276" s="124"/>
    </row>
    <row r="277" spans="1:14" s="19" customFormat="1" x14ac:dyDescent="0.25">
      <c r="E277" s="51"/>
      <c r="F277" s="43"/>
      <c r="G277" s="20"/>
      <c r="H277" s="20"/>
      <c r="I277" s="20"/>
      <c r="J277" s="108"/>
      <c r="K277" s="20"/>
      <c r="L277" s="30"/>
      <c r="M277" s="30"/>
      <c r="N277" s="124"/>
    </row>
    <row r="284" spans="1:14" s="19" customFormat="1" ht="27" thickBot="1" x14ac:dyDescent="0.45">
      <c r="A284" s="40" t="s">
        <v>133</v>
      </c>
      <c r="B284" s="39"/>
      <c r="E284" s="51"/>
      <c r="F284" s="43"/>
      <c r="G284" s="20"/>
      <c r="H284" s="20"/>
      <c r="I284" s="27">
        <f>$I$7</f>
        <v>0</v>
      </c>
      <c r="J284" s="115"/>
      <c r="K284" s="20"/>
      <c r="L284" s="30"/>
      <c r="M284" s="30"/>
      <c r="N284" s="124"/>
    </row>
    <row r="285" spans="1:14" s="19" customFormat="1" ht="90.75" thickBot="1" x14ac:dyDescent="0.3">
      <c r="A285" s="65" t="s">
        <v>35</v>
      </c>
      <c r="B285" s="66" t="s">
        <v>36</v>
      </c>
      <c r="C285" s="66" t="s">
        <v>37</v>
      </c>
      <c r="D285" s="66" t="s">
        <v>38</v>
      </c>
      <c r="E285" s="66" t="s">
        <v>39</v>
      </c>
      <c r="F285" s="67" t="s">
        <v>40</v>
      </c>
      <c r="G285" s="66" t="s">
        <v>374</v>
      </c>
      <c r="H285" s="66" t="s">
        <v>459</v>
      </c>
      <c r="I285" s="66" t="s">
        <v>42</v>
      </c>
      <c r="J285" s="116" t="s">
        <v>461</v>
      </c>
      <c r="K285" s="66" t="s">
        <v>43</v>
      </c>
      <c r="L285" s="66" t="s">
        <v>44</v>
      </c>
      <c r="M285" s="66" t="s">
        <v>361</v>
      </c>
      <c r="N285" s="125" t="s">
        <v>373</v>
      </c>
    </row>
    <row r="286" spans="1:14" s="19" customFormat="1" ht="30" x14ac:dyDescent="0.25">
      <c r="A286" s="69">
        <v>1</v>
      </c>
      <c r="B286" s="70" t="s">
        <v>397</v>
      </c>
      <c r="C286" s="71"/>
      <c r="D286" s="71" t="s">
        <v>59</v>
      </c>
      <c r="E286" s="72" t="s">
        <v>134</v>
      </c>
      <c r="F286" s="73">
        <v>500</v>
      </c>
      <c r="G286" s="71"/>
      <c r="H286" s="71"/>
      <c r="I286" s="71"/>
      <c r="J286" s="117">
        <f>ROUND(F286*I286,2)</f>
        <v>0</v>
      </c>
      <c r="K286" s="71">
        <v>9.5</v>
      </c>
      <c r="L286" s="74">
        <f t="shared" ref="L286:L290" si="28">ROUND((I286*1.095),2)</f>
        <v>0</v>
      </c>
      <c r="M286" s="74">
        <f>ROUND(J286*1.095,2)</f>
        <v>0</v>
      </c>
      <c r="N286" s="130">
        <v>0</v>
      </c>
    </row>
    <row r="287" spans="1:14" s="19" customFormat="1" ht="30" x14ac:dyDescent="0.25">
      <c r="A287" s="75">
        <v>2</v>
      </c>
      <c r="B287" s="76" t="s">
        <v>135</v>
      </c>
      <c r="C287" s="77"/>
      <c r="D287" s="77" t="s">
        <v>59</v>
      </c>
      <c r="E287" s="78" t="s">
        <v>136</v>
      </c>
      <c r="F287" s="79">
        <v>100</v>
      </c>
      <c r="G287" s="77"/>
      <c r="H287" s="77"/>
      <c r="I287" s="77"/>
      <c r="J287" s="118">
        <f t="shared" ref="J287:J290" si="29">ROUND(F287*I287,2)</f>
        <v>0</v>
      </c>
      <c r="K287" s="77">
        <v>9.5</v>
      </c>
      <c r="L287" s="77">
        <f t="shared" si="28"/>
        <v>0</v>
      </c>
      <c r="M287" s="81">
        <f t="shared" ref="M287:M290" si="30">ROUND(J287*1.095,2)</f>
        <v>0</v>
      </c>
      <c r="N287" s="131">
        <v>0</v>
      </c>
    </row>
    <row r="288" spans="1:14" s="19" customFormat="1" ht="15" x14ac:dyDescent="0.25">
      <c r="A288" s="82">
        <v>3</v>
      </c>
      <c r="B288" s="83" t="s">
        <v>398</v>
      </c>
      <c r="C288" s="84"/>
      <c r="D288" s="84" t="s">
        <v>59</v>
      </c>
      <c r="E288" s="85" t="s">
        <v>399</v>
      </c>
      <c r="F288" s="86">
        <v>30</v>
      </c>
      <c r="G288" s="84"/>
      <c r="H288" s="84"/>
      <c r="I288" s="84"/>
      <c r="J288" s="119">
        <f t="shared" si="29"/>
        <v>0</v>
      </c>
      <c r="K288" s="84">
        <v>9.5</v>
      </c>
      <c r="L288" s="84">
        <f t="shared" si="28"/>
        <v>0</v>
      </c>
      <c r="M288" s="87">
        <f t="shared" si="30"/>
        <v>0</v>
      </c>
      <c r="N288" s="131">
        <v>0</v>
      </c>
    </row>
    <row r="289" spans="1:14" s="19" customFormat="1" ht="15" x14ac:dyDescent="0.25">
      <c r="A289" s="75">
        <v>4</v>
      </c>
      <c r="B289" s="76" t="s">
        <v>400</v>
      </c>
      <c r="C289" s="77"/>
      <c r="D289" s="77" t="s">
        <v>59</v>
      </c>
      <c r="E289" s="78" t="s">
        <v>401</v>
      </c>
      <c r="F289" s="79">
        <v>50</v>
      </c>
      <c r="G289" s="77"/>
      <c r="H289" s="77"/>
      <c r="I289" s="77"/>
      <c r="J289" s="118">
        <f t="shared" si="29"/>
        <v>0</v>
      </c>
      <c r="K289" s="77">
        <v>9.5</v>
      </c>
      <c r="L289" s="77">
        <f t="shared" si="28"/>
        <v>0</v>
      </c>
      <c r="M289" s="81">
        <f t="shared" si="30"/>
        <v>0</v>
      </c>
      <c r="N289" s="131">
        <v>0</v>
      </c>
    </row>
    <row r="290" spans="1:14" s="19" customFormat="1" ht="15" x14ac:dyDescent="0.25">
      <c r="A290" s="82">
        <v>5</v>
      </c>
      <c r="B290" s="83" t="s">
        <v>137</v>
      </c>
      <c r="C290" s="84"/>
      <c r="D290" s="84" t="s">
        <v>59</v>
      </c>
      <c r="E290" s="85" t="s">
        <v>138</v>
      </c>
      <c r="F290" s="86">
        <v>20</v>
      </c>
      <c r="G290" s="84"/>
      <c r="H290" s="84"/>
      <c r="I290" s="84"/>
      <c r="J290" s="119">
        <f t="shared" si="29"/>
        <v>0</v>
      </c>
      <c r="K290" s="84">
        <v>9.5</v>
      </c>
      <c r="L290" s="84">
        <f t="shared" si="28"/>
        <v>0</v>
      </c>
      <c r="M290" s="87">
        <f t="shared" si="30"/>
        <v>0</v>
      </c>
      <c r="N290" s="131">
        <v>0</v>
      </c>
    </row>
    <row r="291" spans="1:14" s="19" customFormat="1" ht="15.75" customHeight="1" x14ac:dyDescent="0.25">
      <c r="A291" s="100" t="s">
        <v>64</v>
      </c>
      <c r="B291" s="101"/>
      <c r="C291" s="98"/>
      <c r="D291" s="98"/>
      <c r="E291" s="98"/>
      <c r="F291" s="102"/>
      <c r="G291" s="103"/>
      <c r="H291" s="103"/>
      <c r="I291" s="103"/>
      <c r="J291" s="104">
        <f>SUM(J286:J290)</f>
        <v>0</v>
      </c>
      <c r="K291" s="104"/>
      <c r="L291" s="104"/>
      <c r="M291" s="105">
        <f>SUM(M286:M290)</f>
        <v>0</v>
      </c>
      <c r="N291" s="129">
        <f>SUM(N282:N290)</f>
        <v>0</v>
      </c>
    </row>
    <row r="292" spans="1:14" s="19" customFormat="1" ht="16.5" thickBot="1" x14ac:dyDescent="0.3">
      <c r="A292" s="2"/>
      <c r="B292" s="18" t="s">
        <v>65</v>
      </c>
      <c r="C292" s="18"/>
      <c r="E292" s="51"/>
      <c r="F292" s="43"/>
      <c r="G292" s="20"/>
      <c r="H292" s="20"/>
      <c r="I292" s="20"/>
      <c r="J292" s="108"/>
      <c r="K292" s="20"/>
      <c r="L292" s="30"/>
      <c r="M292" s="30"/>
      <c r="N292" s="124"/>
    </row>
    <row r="293" spans="1:14" s="19" customFormat="1" x14ac:dyDescent="0.25">
      <c r="A293" s="1"/>
      <c r="B293" s="18"/>
      <c r="C293" s="18"/>
      <c r="E293" s="51"/>
      <c r="F293" s="43"/>
      <c r="G293" s="148" t="s">
        <v>489</v>
      </c>
      <c r="H293" s="149"/>
      <c r="I293" s="107">
        <f>J291</f>
        <v>0</v>
      </c>
      <c r="J293" s="108"/>
      <c r="K293" s="20"/>
      <c r="L293" s="30"/>
      <c r="M293" s="30"/>
      <c r="N293" s="124"/>
    </row>
    <row r="294" spans="1:14" s="19" customFormat="1" ht="39" customHeight="1" thickBot="1" x14ac:dyDescent="0.4">
      <c r="A294" s="1"/>
      <c r="E294" s="51"/>
      <c r="F294" s="43"/>
      <c r="G294" s="150" t="s">
        <v>490</v>
      </c>
      <c r="H294" s="151"/>
      <c r="I294" s="106">
        <f>N291</f>
        <v>0</v>
      </c>
      <c r="J294" s="108"/>
      <c r="K294" s="20"/>
      <c r="L294" s="30"/>
      <c r="M294" s="30"/>
      <c r="N294" s="124"/>
    </row>
    <row r="295" spans="1:14" s="19" customFormat="1" x14ac:dyDescent="0.25">
      <c r="A295" s="1"/>
      <c r="B295" s="8" t="s">
        <v>66</v>
      </c>
      <c r="C295" s="8"/>
      <c r="D295" s="9"/>
      <c r="E295" s="59"/>
      <c r="F295" s="50"/>
      <c r="G295" s="28"/>
      <c r="H295" s="28"/>
      <c r="I295" s="29"/>
      <c r="J295" s="120"/>
      <c r="K295" s="28" t="s">
        <v>67</v>
      </c>
      <c r="L295" s="30"/>
      <c r="M295" s="30"/>
      <c r="N295" s="124"/>
    </row>
    <row r="296" spans="1:14" s="19" customFormat="1" x14ac:dyDescent="0.25">
      <c r="E296" s="51"/>
      <c r="F296" s="43"/>
      <c r="G296" s="20"/>
      <c r="H296" s="20"/>
      <c r="I296" s="20"/>
      <c r="J296" s="108"/>
      <c r="K296" s="20"/>
      <c r="L296" s="30"/>
      <c r="M296" s="30"/>
      <c r="N296" s="124"/>
    </row>
    <row r="301" spans="1:14" s="19" customFormat="1" ht="27" thickBot="1" x14ac:dyDescent="0.45">
      <c r="A301" s="40" t="s">
        <v>139</v>
      </c>
      <c r="B301" s="39"/>
      <c r="E301" s="51"/>
      <c r="F301" s="43"/>
      <c r="G301" s="20"/>
      <c r="H301" s="20"/>
      <c r="I301" s="27">
        <f>$I$7</f>
        <v>0</v>
      </c>
      <c r="J301" s="115"/>
      <c r="K301" s="20"/>
      <c r="L301" s="30"/>
      <c r="M301" s="30"/>
      <c r="N301" s="124"/>
    </row>
    <row r="302" spans="1:14" s="19" customFormat="1" ht="90.75" thickBot="1" x14ac:dyDescent="0.3">
      <c r="A302" s="65" t="s">
        <v>35</v>
      </c>
      <c r="B302" s="66" t="s">
        <v>36</v>
      </c>
      <c r="C302" s="66" t="s">
        <v>37</v>
      </c>
      <c r="D302" s="66" t="s">
        <v>38</v>
      </c>
      <c r="E302" s="66" t="s">
        <v>39</v>
      </c>
      <c r="F302" s="67" t="s">
        <v>40</v>
      </c>
      <c r="G302" s="66" t="s">
        <v>374</v>
      </c>
      <c r="H302" s="66" t="s">
        <v>459</v>
      </c>
      <c r="I302" s="66" t="s">
        <v>42</v>
      </c>
      <c r="J302" s="116" t="s">
        <v>461</v>
      </c>
      <c r="K302" s="66" t="s">
        <v>43</v>
      </c>
      <c r="L302" s="66" t="s">
        <v>44</v>
      </c>
      <c r="M302" s="66" t="s">
        <v>361</v>
      </c>
      <c r="N302" s="125" t="s">
        <v>373</v>
      </c>
    </row>
    <row r="303" spans="1:14" s="19" customFormat="1" ht="15" x14ac:dyDescent="0.25">
      <c r="A303" s="69">
        <v>1</v>
      </c>
      <c r="B303" s="70" t="s">
        <v>140</v>
      </c>
      <c r="C303" s="71"/>
      <c r="D303" s="71" t="s">
        <v>141</v>
      </c>
      <c r="E303" s="72" t="s">
        <v>81</v>
      </c>
      <c r="F303" s="73">
        <v>13000</v>
      </c>
      <c r="G303" s="71"/>
      <c r="H303" s="71"/>
      <c r="I303" s="71"/>
      <c r="J303" s="117">
        <f>ROUND(F303*I303,2)</f>
        <v>0</v>
      </c>
      <c r="K303" s="71">
        <v>9.5</v>
      </c>
      <c r="L303" s="74">
        <f t="shared" ref="L303" si="31">ROUND((I303*1.095),2)</f>
        <v>0</v>
      </c>
      <c r="M303" s="74">
        <f>ROUND(J303*1.095,2)</f>
        <v>0</v>
      </c>
      <c r="N303" s="126">
        <v>0</v>
      </c>
    </row>
    <row r="304" spans="1:14" s="19" customFormat="1" ht="15.75" customHeight="1" x14ac:dyDescent="0.25">
      <c r="A304" s="100" t="s">
        <v>64</v>
      </c>
      <c r="B304" s="101"/>
      <c r="C304" s="98"/>
      <c r="D304" s="98"/>
      <c r="E304" s="98"/>
      <c r="F304" s="102"/>
      <c r="G304" s="103"/>
      <c r="H304" s="103"/>
      <c r="I304" s="103"/>
      <c r="J304" s="104">
        <f>SUM(J303)</f>
        <v>0</v>
      </c>
      <c r="K304" s="104"/>
      <c r="L304" s="104"/>
      <c r="M304" s="105">
        <f>SUM(M303)</f>
        <v>0</v>
      </c>
      <c r="N304" s="129">
        <f>SUM(N295:N303)</f>
        <v>0</v>
      </c>
    </row>
    <row r="305" spans="1:14" s="19" customFormat="1" ht="16.5" thickBot="1" x14ac:dyDescent="0.3">
      <c r="A305" s="2"/>
      <c r="B305" s="18" t="s">
        <v>65</v>
      </c>
      <c r="C305" s="18"/>
      <c r="E305" s="51"/>
      <c r="F305" s="43"/>
      <c r="G305" s="20"/>
      <c r="H305" s="20"/>
      <c r="I305" s="20"/>
      <c r="J305" s="108"/>
      <c r="K305" s="20"/>
      <c r="L305" s="30"/>
      <c r="M305" s="30"/>
      <c r="N305" s="124"/>
    </row>
    <row r="306" spans="1:14" s="19" customFormat="1" x14ac:dyDescent="0.25">
      <c r="A306" s="1"/>
      <c r="B306" s="18"/>
      <c r="C306" s="18"/>
      <c r="E306" s="51"/>
      <c r="F306" s="43"/>
      <c r="G306" s="148" t="s">
        <v>489</v>
      </c>
      <c r="H306" s="149"/>
      <c r="I306" s="107">
        <f>J304</f>
        <v>0</v>
      </c>
      <c r="J306" s="108"/>
      <c r="K306" s="20"/>
      <c r="L306" s="30"/>
      <c r="M306" s="30"/>
      <c r="N306" s="124"/>
    </row>
    <row r="307" spans="1:14" s="19" customFormat="1" ht="33" customHeight="1" thickBot="1" x14ac:dyDescent="0.4">
      <c r="A307" s="1"/>
      <c r="E307" s="51"/>
      <c r="F307" s="43"/>
      <c r="G307" s="150" t="s">
        <v>490</v>
      </c>
      <c r="H307" s="151"/>
      <c r="I307" s="106">
        <f>N304</f>
        <v>0</v>
      </c>
      <c r="J307" s="108"/>
      <c r="K307" s="20"/>
      <c r="L307" s="30"/>
      <c r="M307" s="30"/>
      <c r="N307" s="124"/>
    </row>
    <row r="308" spans="1:14" s="19" customFormat="1" x14ac:dyDescent="0.25">
      <c r="A308" s="1"/>
      <c r="B308" s="8" t="s">
        <v>66</v>
      </c>
      <c r="C308" s="8"/>
      <c r="D308" s="9"/>
      <c r="E308" s="59"/>
      <c r="F308" s="50"/>
      <c r="G308" s="28"/>
      <c r="H308" s="28"/>
      <c r="I308" s="29"/>
      <c r="J308" s="120"/>
      <c r="K308" s="28" t="s">
        <v>67</v>
      </c>
      <c r="L308" s="30"/>
      <c r="M308" s="30"/>
      <c r="N308" s="124"/>
    </row>
    <row r="309" spans="1:14" s="19" customFormat="1" x14ac:dyDescent="0.25">
      <c r="E309" s="51"/>
      <c r="F309" s="43"/>
      <c r="G309" s="20"/>
      <c r="H309" s="20"/>
      <c r="I309" s="20"/>
      <c r="J309" s="108"/>
      <c r="K309" s="20"/>
      <c r="L309" s="30"/>
      <c r="M309" s="30"/>
      <c r="N309" s="124"/>
    </row>
    <row r="314" spans="1:14" s="19" customFormat="1" ht="27" thickBot="1" x14ac:dyDescent="0.45">
      <c r="A314" s="40" t="s">
        <v>142</v>
      </c>
      <c r="B314" s="39"/>
      <c r="E314" s="51"/>
      <c r="F314" s="43"/>
      <c r="G314" s="20"/>
      <c r="H314" s="20"/>
      <c r="I314" s="27">
        <f>$I$7</f>
        <v>0</v>
      </c>
      <c r="J314" s="115"/>
      <c r="K314" s="20"/>
      <c r="L314" s="30"/>
      <c r="M314" s="30"/>
      <c r="N314" s="124"/>
    </row>
    <row r="315" spans="1:14" s="19" customFormat="1" ht="90.75" thickBot="1" x14ac:dyDescent="0.3">
      <c r="A315" s="65" t="s">
        <v>35</v>
      </c>
      <c r="B315" s="66" t="s">
        <v>36</v>
      </c>
      <c r="C315" s="66" t="s">
        <v>37</v>
      </c>
      <c r="D315" s="66" t="s">
        <v>38</v>
      </c>
      <c r="E315" s="66" t="s">
        <v>39</v>
      </c>
      <c r="F315" s="67" t="s">
        <v>40</v>
      </c>
      <c r="G315" s="66" t="s">
        <v>374</v>
      </c>
      <c r="H315" s="66" t="s">
        <v>459</v>
      </c>
      <c r="I315" s="66" t="s">
        <v>42</v>
      </c>
      <c r="J315" s="116" t="s">
        <v>461</v>
      </c>
      <c r="K315" s="66" t="s">
        <v>43</v>
      </c>
      <c r="L315" s="66" t="s">
        <v>44</v>
      </c>
      <c r="M315" s="66" t="s">
        <v>361</v>
      </c>
      <c r="N315" s="125" t="s">
        <v>373</v>
      </c>
    </row>
    <row r="316" spans="1:14" s="19" customFormat="1" ht="15" x14ac:dyDescent="0.25">
      <c r="A316" s="69">
        <v>1</v>
      </c>
      <c r="B316" s="70" t="s">
        <v>143</v>
      </c>
      <c r="C316" s="71"/>
      <c r="D316" s="71" t="s">
        <v>59</v>
      </c>
      <c r="E316" s="72"/>
      <c r="F316" s="73">
        <v>100</v>
      </c>
      <c r="G316" s="71"/>
      <c r="H316" s="71"/>
      <c r="I316" s="71"/>
      <c r="J316" s="117">
        <f>ROUND(F316*I316,2)</f>
        <v>0</v>
      </c>
      <c r="K316" s="71">
        <v>9.5</v>
      </c>
      <c r="L316" s="74">
        <f t="shared" ref="L316:L347" si="32">ROUND((I316*1.095),2)</f>
        <v>0</v>
      </c>
      <c r="M316" s="74">
        <f>ROUND(J316*1.095,2)</f>
        <v>0</v>
      </c>
      <c r="N316" s="126">
        <v>0</v>
      </c>
    </row>
    <row r="317" spans="1:14" s="19" customFormat="1" ht="15" x14ac:dyDescent="0.25">
      <c r="A317" s="75">
        <v>2</v>
      </c>
      <c r="B317" s="76" t="s">
        <v>144</v>
      </c>
      <c r="C317" s="77"/>
      <c r="D317" s="77" t="s">
        <v>59</v>
      </c>
      <c r="E317" s="78"/>
      <c r="F317" s="79">
        <v>20</v>
      </c>
      <c r="G317" s="77"/>
      <c r="H317" s="77"/>
      <c r="I317" s="77"/>
      <c r="J317" s="118">
        <f t="shared" ref="J317:J368" si="33">ROUND(F317*I317,2)</f>
        <v>0</v>
      </c>
      <c r="K317" s="77">
        <v>9.5</v>
      </c>
      <c r="L317" s="80">
        <f t="shared" si="32"/>
        <v>0</v>
      </c>
      <c r="M317" s="81">
        <f t="shared" ref="M317:M368" si="34">ROUND(J317*1.095,2)</f>
        <v>0</v>
      </c>
      <c r="N317" s="127">
        <v>0</v>
      </c>
    </row>
    <row r="318" spans="1:14" s="19" customFormat="1" ht="15" x14ac:dyDescent="0.25">
      <c r="A318" s="82">
        <v>4</v>
      </c>
      <c r="B318" s="83" t="s">
        <v>145</v>
      </c>
      <c r="C318" s="84"/>
      <c r="D318" s="84" t="s">
        <v>59</v>
      </c>
      <c r="E318" s="85"/>
      <c r="F318" s="86">
        <v>100</v>
      </c>
      <c r="G318" s="84"/>
      <c r="H318" s="84"/>
      <c r="I318" s="84"/>
      <c r="J318" s="119">
        <f t="shared" si="33"/>
        <v>0</v>
      </c>
      <c r="K318" s="84">
        <v>9.5</v>
      </c>
      <c r="L318" s="88">
        <f t="shared" si="32"/>
        <v>0</v>
      </c>
      <c r="M318" s="87">
        <f t="shared" si="34"/>
        <v>0</v>
      </c>
      <c r="N318" s="127">
        <v>0</v>
      </c>
    </row>
    <row r="319" spans="1:14" s="19" customFormat="1" ht="15" x14ac:dyDescent="0.25">
      <c r="A319" s="75">
        <v>5</v>
      </c>
      <c r="B319" s="76" t="s">
        <v>146</v>
      </c>
      <c r="C319" s="77"/>
      <c r="D319" s="77" t="s">
        <v>59</v>
      </c>
      <c r="E319" s="78"/>
      <c r="F319" s="79">
        <v>400</v>
      </c>
      <c r="G319" s="77"/>
      <c r="H319" s="77"/>
      <c r="I319" s="77"/>
      <c r="J319" s="118">
        <f t="shared" si="33"/>
        <v>0</v>
      </c>
      <c r="K319" s="77">
        <v>9.5</v>
      </c>
      <c r="L319" s="81">
        <f t="shared" si="32"/>
        <v>0</v>
      </c>
      <c r="M319" s="81">
        <f t="shared" si="34"/>
        <v>0</v>
      </c>
      <c r="N319" s="128">
        <v>0</v>
      </c>
    </row>
    <row r="320" spans="1:14" s="19" customFormat="1" ht="15" x14ac:dyDescent="0.25">
      <c r="A320" s="82">
        <v>6</v>
      </c>
      <c r="B320" s="83" t="s">
        <v>147</v>
      </c>
      <c r="C320" s="84"/>
      <c r="D320" s="84" t="s">
        <v>59</v>
      </c>
      <c r="E320" s="85"/>
      <c r="F320" s="86">
        <v>30</v>
      </c>
      <c r="G320" s="84"/>
      <c r="H320" s="84"/>
      <c r="I320" s="84"/>
      <c r="J320" s="119">
        <f t="shared" si="33"/>
        <v>0</v>
      </c>
      <c r="K320" s="84">
        <v>9.5</v>
      </c>
      <c r="L320" s="88">
        <f t="shared" si="32"/>
        <v>0</v>
      </c>
      <c r="M320" s="87">
        <f t="shared" si="34"/>
        <v>0</v>
      </c>
      <c r="N320" s="127">
        <v>0</v>
      </c>
    </row>
    <row r="321" spans="1:14" s="19" customFormat="1" ht="15" x14ac:dyDescent="0.25">
      <c r="A321" s="75">
        <v>7</v>
      </c>
      <c r="B321" s="76" t="s">
        <v>148</v>
      </c>
      <c r="C321" s="77"/>
      <c r="D321" s="77" t="s">
        <v>59</v>
      </c>
      <c r="E321" s="78"/>
      <c r="F321" s="79">
        <v>50</v>
      </c>
      <c r="G321" s="77"/>
      <c r="H321" s="77"/>
      <c r="I321" s="77"/>
      <c r="J321" s="118">
        <f t="shared" si="33"/>
        <v>0</v>
      </c>
      <c r="K321" s="77">
        <v>9.5</v>
      </c>
      <c r="L321" s="81">
        <f t="shared" si="32"/>
        <v>0</v>
      </c>
      <c r="M321" s="81">
        <f t="shared" si="34"/>
        <v>0</v>
      </c>
      <c r="N321" s="128">
        <v>0</v>
      </c>
    </row>
    <row r="322" spans="1:14" s="19" customFormat="1" ht="15" x14ac:dyDescent="0.25">
      <c r="A322" s="82">
        <v>8</v>
      </c>
      <c r="B322" s="83" t="s">
        <v>149</v>
      </c>
      <c r="C322" s="84"/>
      <c r="D322" s="84" t="s">
        <v>59</v>
      </c>
      <c r="E322" s="85"/>
      <c r="F322" s="86">
        <v>10</v>
      </c>
      <c r="G322" s="84"/>
      <c r="H322" s="84"/>
      <c r="I322" s="84"/>
      <c r="J322" s="119">
        <f t="shared" si="33"/>
        <v>0</v>
      </c>
      <c r="K322" s="84">
        <v>9.5</v>
      </c>
      <c r="L322" s="88">
        <f t="shared" si="32"/>
        <v>0</v>
      </c>
      <c r="M322" s="87">
        <f t="shared" si="34"/>
        <v>0</v>
      </c>
      <c r="N322" s="127">
        <v>0</v>
      </c>
    </row>
    <row r="323" spans="1:14" s="19" customFormat="1" ht="15" x14ac:dyDescent="0.25">
      <c r="A323" s="75">
        <v>9</v>
      </c>
      <c r="B323" s="76" t="s">
        <v>150</v>
      </c>
      <c r="C323" s="77"/>
      <c r="D323" s="77" t="s">
        <v>59</v>
      </c>
      <c r="E323" s="78"/>
      <c r="F323" s="79">
        <v>100</v>
      </c>
      <c r="G323" s="77"/>
      <c r="H323" s="77"/>
      <c r="I323" s="77"/>
      <c r="J323" s="118">
        <f t="shared" si="33"/>
        <v>0</v>
      </c>
      <c r="K323" s="77">
        <v>9.5</v>
      </c>
      <c r="L323" s="81">
        <f t="shared" si="32"/>
        <v>0</v>
      </c>
      <c r="M323" s="81">
        <f t="shared" si="34"/>
        <v>0</v>
      </c>
      <c r="N323" s="128">
        <v>0</v>
      </c>
    </row>
    <row r="324" spans="1:14" s="19" customFormat="1" ht="15" x14ac:dyDescent="0.25">
      <c r="A324" s="82">
        <v>10</v>
      </c>
      <c r="B324" s="83" t="s">
        <v>151</v>
      </c>
      <c r="C324" s="84"/>
      <c r="D324" s="84" t="s">
        <v>59</v>
      </c>
      <c r="E324" s="85"/>
      <c r="F324" s="86">
        <v>200</v>
      </c>
      <c r="G324" s="84"/>
      <c r="H324" s="84"/>
      <c r="I324" s="84"/>
      <c r="J324" s="119">
        <f t="shared" si="33"/>
        <v>0</v>
      </c>
      <c r="K324" s="84">
        <v>9.5</v>
      </c>
      <c r="L324" s="88">
        <f t="shared" si="32"/>
        <v>0</v>
      </c>
      <c r="M324" s="87">
        <f t="shared" si="34"/>
        <v>0</v>
      </c>
      <c r="N324" s="127">
        <v>0</v>
      </c>
    </row>
    <row r="325" spans="1:14" s="19" customFormat="1" ht="15" x14ac:dyDescent="0.25">
      <c r="A325" s="75">
        <v>11</v>
      </c>
      <c r="B325" s="76" t="s">
        <v>152</v>
      </c>
      <c r="C325" s="77"/>
      <c r="D325" s="77" t="s">
        <v>59</v>
      </c>
      <c r="E325" s="78"/>
      <c r="F325" s="79">
        <v>50</v>
      </c>
      <c r="G325" s="77"/>
      <c r="H325" s="77"/>
      <c r="I325" s="77"/>
      <c r="J325" s="118">
        <f t="shared" si="33"/>
        <v>0</v>
      </c>
      <c r="K325" s="77">
        <v>9.5</v>
      </c>
      <c r="L325" s="81">
        <f t="shared" si="32"/>
        <v>0</v>
      </c>
      <c r="M325" s="81">
        <f t="shared" si="34"/>
        <v>0</v>
      </c>
      <c r="N325" s="128">
        <v>0</v>
      </c>
    </row>
    <row r="326" spans="1:14" s="19" customFormat="1" ht="15" x14ac:dyDescent="0.25">
      <c r="A326" s="82">
        <v>12</v>
      </c>
      <c r="B326" s="83" t="s">
        <v>153</v>
      </c>
      <c r="C326" s="84"/>
      <c r="D326" s="84" t="s">
        <v>59</v>
      </c>
      <c r="E326" s="85"/>
      <c r="F326" s="86">
        <v>150</v>
      </c>
      <c r="G326" s="84"/>
      <c r="H326" s="84"/>
      <c r="I326" s="84"/>
      <c r="J326" s="119">
        <f t="shared" si="33"/>
        <v>0</v>
      </c>
      <c r="K326" s="84">
        <v>9.5</v>
      </c>
      <c r="L326" s="88">
        <f t="shared" si="32"/>
        <v>0</v>
      </c>
      <c r="M326" s="87">
        <f t="shared" si="34"/>
        <v>0</v>
      </c>
      <c r="N326" s="127">
        <v>0</v>
      </c>
    </row>
    <row r="327" spans="1:14" s="19" customFormat="1" ht="15" x14ac:dyDescent="0.25">
      <c r="A327" s="75">
        <v>13</v>
      </c>
      <c r="B327" s="76" t="s">
        <v>154</v>
      </c>
      <c r="C327" s="77"/>
      <c r="D327" s="77" t="s">
        <v>59</v>
      </c>
      <c r="E327" s="78"/>
      <c r="F327" s="79">
        <v>100</v>
      </c>
      <c r="G327" s="77"/>
      <c r="H327" s="77"/>
      <c r="I327" s="77"/>
      <c r="J327" s="118">
        <f t="shared" si="33"/>
        <v>0</v>
      </c>
      <c r="K327" s="77">
        <v>9.5</v>
      </c>
      <c r="L327" s="81">
        <f t="shared" si="32"/>
        <v>0</v>
      </c>
      <c r="M327" s="81">
        <f t="shared" si="34"/>
        <v>0</v>
      </c>
      <c r="N327" s="128">
        <v>0</v>
      </c>
    </row>
    <row r="328" spans="1:14" s="19" customFormat="1" ht="15" x14ac:dyDescent="0.25">
      <c r="A328" s="82">
        <v>14</v>
      </c>
      <c r="B328" s="83" t="s">
        <v>155</v>
      </c>
      <c r="C328" s="84"/>
      <c r="D328" s="84" t="s">
        <v>59</v>
      </c>
      <c r="E328" s="85"/>
      <c r="F328" s="86">
        <v>200</v>
      </c>
      <c r="G328" s="84"/>
      <c r="H328" s="84"/>
      <c r="I328" s="84"/>
      <c r="J328" s="119">
        <f t="shared" si="33"/>
        <v>0</v>
      </c>
      <c r="K328" s="84">
        <v>9.5</v>
      </c>
      <c r="L328" s="88">
        <f t="shared" si="32"/>
        <v>0</v>
      </c>
      <c r="M328" s="87">
        <f t="shared" si="34"/>
        <v>0</v>
      </c>
      <c r="N328" s="127">
        <v>0</v>
      </c>
    </row>
    <row r="329" spans="1:14" s="19" customFormat="1" ht="15" x14ac:dyDescent="0.25">
      <c r="A329" s="75">
        <v>15</v>
      </c>
      <c r="B329" s="76" t="s">
        <v>156</v>
      </c>
      <c r="C329" s="77"/>
      <c r="D329" s="77" t="s">
        <v>59</v>
      </c>
      <c r="E329" s="78"/>
      <c r="F329" s="79">
        <v>300</v>
      </c>
      <c r="G329" s="77"/>
      <c r="H329" s="77"/>
      <c r="I329" s="77"/>
      <c r="J329" s="118">
        <f t="shared" si="33"/>
        <v>0</v>
      </c>
      <c r="K329" s="77">
        <v>9.5</v>
      </c>
      <c r="L329" s="81">
        <f t="shared" si="32"/>
        <v>0</v>
      </c>
      <c r="M329" s="81">
        <f t="shared" si="34"/>
        <v>0</v>
      </c>
      <c r="N329" s="128">
        <v>0</v>
      </c>
    </row>
    <row r="330" spans="1:14" s="19" customFormat="1" ht="15" x14ac:dyDescent="0.25">
      <c r="A330" s="82">
        <v>19</v>
      </c>
      <c r="B330" s="83" t="s">
        <v>157</v>
      </c>
      <c r="C330" s="84"/>
      <c r="D330" s="84" t="s">
        <v>59</v>
      </c>
      <c r="E330" s="85"/>
      <c r="F330" s="86">
        <v>80</v>
      </c>
      <c r="G330" s="84"/>
      <c r="H330" s="84"/>
      <c r="I330" s="84"/>
      <c r="J330" s="119">
        <f t="shared" si="33"/>
        <v>0</v>
      </c>
      <c r="K330" s="84">
        <v>9.5</v>
      </c>
      <c r="L330" s="87">
        <f t="shared" si="32"/>
        <v>0</v>
      </c>
      <c r="M330" s="87">
        <f t="shared" si="34"/>
        <v>0</v>
      </c>
      <c r="N330" s="128">
        <v>0</v>
      </c>
    </row>
    <row r="331" spans="1:14" s="19" customFormat="1" ht="15" x14ac:dyDescent="0.25">
      <c r="A331" s="75">
        <v>20</v>
      </c>
      <c r="B331" s="76" t="s">
        <v>158</v>
      </c>
      <c r="C331" s="77"/>
      <c r="D331" s="77" t="s">
        <v>59</v>
      </c>
      <c r="E331" s="78"/>
      <c r="F331" s="79">
        <v>600</v>
      </c>
      <c r="G331" s="77"/>
      <c r="H331" s="77"/>
      <c r="I331" s="77"/>
      <c r="J331" s="118">
        <f t="shared" si="33"/>
        <v>0</v>
      </c>
      <c r="K331" s="77">
        <v>9.5</v>
      </c>
      <c r="L331" s="80">
        <f t="shared" si="32"/>
        <v>0</v>
      </c>
      <c r="M331" s="81">
        <f t="shared" si="34"/>
        <v>0</v>
      </c>
      <c r="N331" s="127">
        <v>0</v>
      </c>
    </row>
    <row r="332" spans="1:14" s="19" customFormat="1" ht="15" x14ac:dyDescent="0.25">
      <c r="A332" s="82">
        <v>21</v>
      </c>
      <c r="B332" s="83" t="s">
        <v>159</v>
      </c>
      <c r="C332" s="84"/>
      <c r="D332" s="84" t="s">
        <v>59</v>
      </c>
      <c r="E332" s="85"/>
      <c r="F332" s="86">
        <v>100</v>
      </c>
      <c r="G332" s="84"/>
      <c r="H332" s="84"/>
      <c r="I332" s="84"/>
      <c r="J332" s="119">
        <f t="shared" si="33"/>
        <v>0</v>
      </c>
      <c r="K332" s="84">
        <v>9.5</v>
      </c>
      <c r="L332" s="87">
        <f t="shared" si="32"/>
        <v>0</v>
      </c>
      <c r="M332" s="87">
        <f t="shared" si="34"/>
        <v>0</v>
      </c>
      <c r="N332" s="128">
        <v>0</v>
      </c>
    </row>
    <row r="333" spans="1:14" s="19" customFormat="1" ht="15" x14ac:dyDescent="0.25">
      <c r="A333" s="75">
        <v>23</v>
      </c>
      <c r="B333" s="76" t="s">
        <v>160</v>
      </c>
      <c r="C333" s="77"/>
      <c r="D333" s="77" t="s">
        <v>59</v>
      </c>
      <c r="E333" s="78"/>
      <c r="F333" s="79">
        <v>100</v>
      </c>
      <c r="G333" s="77"/>
      <c r="H333" s="77"/>
      <c r="I333" s="77"/>
      <c r="J333" s="118">
        <f t="shared" si="33"/>
        <v>0</v>
      </c>
      <c r="K333" s="77">
        <v>9.5</v>
      </c>
      <c r="L333" s="81">
        <f t="shared" si="32"/>
        <v>0</v>
      </c>
      <c r="M333" s="81">
        <f t="shared" si="34"/>
        <v>0</v>
      </c>
      <c r="N333" s="128">
        <v>0</v>
      </c>
    </row>
    <row r="334" spans="1:14" s="19" customFormat="1" ht="15" x14ac:dyDescent="0.25">
      <c r="A334" s="82">
        <v>24</v>
      </c>
      <c r="B334" s="83" t="s">
        <v>161</v>
      </c>
      <c r="C334" s="84"/>
      <c r="D334" s="84" t="s">
        <v>59</v>
      </c>
      <c r="E334" s="85"/>
      <c r="F334" s="86">
        <v>20</v>
      </c>
      <c r="G334" s="84"/>
      <c r="H334" s="84"/>
      <c r="I334" s="84"/>
      <c r="J334" s="119">
        <f t="shared" si="33"/>
        <v>0</v>
      </c>
      <c r="K334" s="84">
        <v>9.5</v>
      </c>
      <c r="L334" s="88">
        <f t="shared" si="32"/>
        <v>0</v>
      </c>
      <c r="M334" s="87">
        <f t="shared" si="34"/>
        <v>0</v>
      </c>
      <c r="N334" s="127">
        <v>0</v>
      </c>
    </row>
    <row r="335" spans="1:14" s="19" customFormat="1" ht="15" x14ac:dyDescent="0.25">
      <c r="A335" s="75">
        <v>25</v>
      </c>
      <c r="B335" s="76" t="s">
        <v>162</v>
      </c>
      <c r="C335" s="77"/>
      <c r="D335" s="77" t="s">
        <v>59</v>
      </c>
      <c r="E335" s="78"/>
      <c r="F335" s="79">
        <v>100</v>
      </c>
      <c r="G335" s="77"/>
      <c r="H335" s="77"/>
      <c r="I335" s="77"/>
      <c r="J335" s="118">
        <f t="shared" si="33"/>
        <v>0</v>
      </c>
      <c r="K335" s="77">
        <v>9.5</v>
      </c>
      <c r="L335" s="81">
        <f t="shared" si="32"/>
        <v>0</v>
      </c>
      <c r="M335" s="81">
        <f t="shared" si="34"/>
        <v>0</v>
      </c>
      <c r="N335" s="128">
        <v>0</v>
      </c>
    </row>
    <row r="336" spans="1:14" s="19" customFormat="1" ht="15" x14ac:dyDescent="0.25">
      <c r="A336" s="82">
        <v>26</v>
      </c>
      <c r="B336" s="83" t="s">
        <v>163</v>
      </c>
      <c r="C336" s="84"/>
      <c r="D336" s="84" t="s">
        <v>59</v>
      </c>
      <c r="E336" s="85"/>
      <c r="F336" s="86">
        <v>2000</v>
      </c>
      <c r="G336" s="84"/>
      <c r="H336" s="84"/>
      <c r="I336" s="84"/>
      <c r="J336" s="119">
        <f t="shared" si="33"/>
        <v>0</v>
      </c>
      <c r="K336" s="84">
        <v>9.5</v>
      </c>
      <c r="L336" s="88">
        <f t="shared" si="32"/>
        <v>0</v>
      </c>
      <c r="M336" s="87">
        <f t="shared" si="34"/>
        <v>0</v>
      </c>
      <c r="N336" s="127">
        <v>0</v>
      </c>
    </row>
    <row r="337" spans="1:14" s="19" customFormat="1" ht="15" x14ac:dyDescent="0.25">
      <c r="A337" s="75">
        <v>29</v>
      </c>
      <c r="B337" s="76" t="s">
        <v>164</v>
      </c>
      <c r="C337" s="77"/>
      <c r="D337" s="77" t="s">
        <v>59</v>
      </c>
      <c r="E337" s="78"/>
      <c r="F337" s="79">
        <v>250</v>
      </c>
      <c r="G337" s="77"/>
      <c r="H337" s="77"/>
      <c r="I337" s="77"/>
      <c r="J337" s="118">
        <f t="shared" si="33"/>
        <v>0</v>
      </c>
      <c r="K337" s="77">
        <v>9.5</v>
      </c>
      <c r="L337" s="81">
        <f t="shared" si="32"/>
        <v>0</v>
      </c>
      <c r="M337" s="81">
        <f t="shared" si="34"/>
        <v>0</v>
      </c>
      <c r="N337" s="128">
        <v>0</v>
      </c>
    </row>
    <row r="338" spans="1:14" s="19" customFormat="1" ht="15" x14ac:dyDescent="0.25">
      <c r="A338" s="82">
        <v>30</v>
      </c>
      <c r="B338" s="83" t="s">
        <v>165</v>
      </c>
      <c r="C338" s="84"/>
      <c r="D338" s="84" t="s">
        <v>59</v>
      </c>
      <c r="E338" s="85"/>
      <c r="F338" s="86">
        <v>4000</v>
      </c>
      <c r="G338" s="84"/>
      <c r="H338" s="84"/>
      <c r="I338" s="84"/>
      <c r="J338" s="119">
        <f t="shared" si="33"/>
        <v>0</v>
      </c>
      <c r="K338" s="84">
        <v>9.5</v>
      </c>
      <c r="L338" s="88">
        <f t="shared" si="32"/>
        <v>0</v>
      </c>
      <c r="M338" s="87">
        <f t="shared" si="34"/>
        <v>0</v>
      </c>
      <c r="N338" s="127">
        <v>0</v>
      </c>
    </row>
    <row r="339" spans="1:14" s="19" customFormat="1" ht="15" x14ac:dyDescent="0.25">
      <c r="A339" s="75">
        <v>31</v>
      </c>
      <c r="B339" s="76" t="s">
        <v>166</v>
      </c>
      <c r="C339" s="77"/>
      <c r="D339" s="77" t="s">
        <v>59</v>
      </c>
      <c r="E339" s="78"/>
      <c r="F339" s="79">
        <v>300</v>
      </c>
      <c r="G339" s="77"/>
      <c r="H339" s="77"/>
      <c r="I339" s="77"/>
      <c r="J339" s="118">
        <f t="shared" si="33"/>
        <v>0</v>
      </c>
      <c r="K339" s="77">
        <v>9.5</v>
      </c>
      <c r="L339" s="81">
        <f t="shared" si="32"/>
        <v>0</v>
      </c>
      <c r="M339" s="81">
        <f t="shared" si="34"/>
        <v>0</v>
      </c>
      <c r="N339" s="128">
        <v>0</v>
      </c>
    </row>
    <row r="340" spans="1:14" s="19" customFormat="1" ht="15" x14ac:dyDescent="0.25">
      <c r="A340" s="82">
        <v>32</v>
      </c>
      <c r="B340" s="83" t="s">
        <v>167</v>
      </c>
      <c r="C340" s="84"/>
      <c r="D340" s="84" t="s">
        <v>59</v>
      </c>
      <c r="E340" s="85"/>
      <c r="F340" s="86">
        <v>100</v>
      </c>
      <c r="G340" s="84"/>
      <c r="H340" s="84"/>
      <c r="I340" s="84"/>
      <c r="J340" s="119">
        <f t="shared" si="33"/>
        <v>0</v>
      </c>
      <c r="K340" s="84">
        <v>9.5</v>
      </c>
      <c r="L340" s="88">
        <f t="shared" si="32"/>
        <v>0</v>
      </c>
      <c r="M340" s="87">
        <f t="shared" si="34"/>
        <v>0</v>
      </c>
      <c r="N340" s="127">
        <v>0</v>
      </c>
    </row>
    <row r="341" spans="1:14" s="19" customFormat="1" ht="15" x14ac:dyDescent="0.25">
      <c r="A341" s="75">
        <v>33</v>
      </c>
      <c r="B341" s="76" t="s">
        <v>168</v>
      </c>
      <c r="C341" s="77"/>
      <c r="D341" s="77" t="s">
        <v>59</v>
      </c>
      <c r="E341" s="78"/>
      <c r="F341" s="79">
        <v>150</v>
      </c>
      <c r="G341" s="77"/>
      <c r="H341" s="77"/>
      <c r="I341" s="77"/>
      <c r="J341" s="118">
        <f t="shared" si="33"/>
        <v>0</v>
      </c>
      <c r="K341" s="77">
        <v>9.5</v>
      </c>
      <c r="L341" s="81">
        <f t="shared" si="32"/>
        <v>0</v>
      </c>
      <c r="M341" s="81">
        <f t="shared" si="34"/>
        <v>0</v>
      </c>
      <c r="N341" s="128">
        <v>0</v>
      </c>
    </row>
    <row r="342" spans="1:14" s="19" customFormat="1" ht="15" x14ac:dyDescent="0.25">
      <c r="A342" s="82">
        <v>34</v>
      </c>
      <c r="B342" s="83" t="s">
        <v>170</v>
      </c>
      <c r="C342" s="84"/>
      <c r="D342" s="84" t="s">
        <v>59</v>
      </c>
      <c r="E342" s="85"/>
      <c r="F342" s="86">
        <v>1500</v>
      </c>
      <c r="G342" s="84"/>
      <c r="H342" s="84"/>
      <c r="I342" s="84"/>
      <c r="J342" s="119">
        <f t="shared" si="33"/>
        <v>0</v>
      </c>
      <c r="K342" s="84">
        <v>9.5</v>
      </c>
      <c r="L342" s="88">
        <f t="shared" si="32"/>
        <v>0</v>
      </c>
      <c r="M342" s="87">
        <f t="shared" si="34"/>
        <v>0</v>
      </c>
      <c r="N342" s="127">
        <v>0</v>
      </c>
    </row>
    <row r="343" spans="1:14" s="19" customFormat="1" ht="15" x14ac:dyDescent="0.25">
      <c r="A343" s="75">
        <v>35</v>
      </c>
      <c r="B343" s="76" t="s">
        <v>171</v>
      </c>
      <c r="C343" s="77"/>
      <c r="D343" s="77" t="s">
        <v>59</v>
      </c>
      <c r="E343" s="78"/>
      <c r="F343" s="79">
        <v>300</v>
      </c>
      <c r="G343" s="77"/>
      <c r="H343" s="77"/>
      <c r="I343" s="77"/>
      <c r="J343" s="118">
        <f t="shared" si="33"/>
        <v>0</v>
      </c>
      <c r="K343" s="77">
        <v>9.5</v>
      </c>
      <c r="L343" s="81">
        <f t="shared" si="32"/>
        <v>0</v>
      </c>
      <c r="M343" s="81">
        <f t="shared" si="34"/>
        <v>0</v>
      </c>
      <c r="N343" s="128">
        <v>0</v>
      </c>
    </row>
    <row r="344" spans="1:14" s="19" customFormat="1" ht="15" x14ac:dyDescent="0.25">
      <c r="A344" s="82">
        <v>36</v>
      </c>
      <c r="B344" s="83" t="s">
        <v>172</v>
      </c>
      <c r="C344" s="84"/>
      <c r="D344" s="84" t="s">
        <v>59</v>
      </c>
      <c r="E344" s="85"/>
      <c r="F344" s="86">
        <v>600</v>
      </c>
      <c r="G344" s="84"/>
      <c r="H344" s="84"/>
      <c r="I344" s="84"/>
      <c r="J344" s="119">
        <f t="shared" si="33"/>
        <v>0</v>
      </c>
      <c r="K344" s="84">
        <v>9.5</v>
      </c>
      <c r="L344" s="88">
        <f t="shared" si="32"/>
        <v>0</v>
      </c>
      <c r="M344" s="87">
        <f t="shared" si="34"/>
        <v>0</v>
      </c>
      <c r="N344" s="127">
        <v>0</v>
      </c>
    </row>
    <row r="345" spans="1:14" s="19" customFormat="1" ht="15" x14ac:dyDescent="0.25">
      <c r="A345" s="75">
        <v>37</v>
      </c>
      <c r="B345" s="76" t="s">
        <v>173</v>
      </c>
      <c r="C345" s="77"/>
      <c r="D345" s="77" t="s">
        <v>59</v>
      </c>
      <c r="E345" s="78"/>
      <c r="F345" s="79">
        <v>400</v>
      </c>
      <c r="G345" s="77"/>
      <c r="H345" s="77"/>
      <c r="I345" s="77"/>
      <c r="J345" s="118">
        <f t="shared" si="33"/>
        <v>0</v>
      </c>
      <c r="K345" s="77">
        <v>9.5</v>
      </c>
      <c r="L345" s="81">
        <f t="shared" si="32"/>
        <v>0</v>
      </c>
      <c r="M345" s="81">
        <f t="shared" si="34"/>
        <v>0</v>
      </c>
      <c r="N345" s="128">
        <v>0</v>
      </c>
    </row>
    <row r="346" spans="1:14" s="19" customFormat="1" ht="15" x14ac:dyDescent="0.25">
      <c r="A346" s="82">
        <v>38</v>
      </c>
      <c r="B346" s="83" t="s">
        <v>169</v>
      </c>
      <c r="C346" s="84"/>
      <c r="D346" s="84" t="s">
        <v>59</v>
      </c>
      <c r="E346" s="85"/>
      <c r="F346" s="86">
        <v>10</v>
      </c>
      <c r="G346" s="84"/>
      <c r="H346" s="84"/>
      <c r="I346" s="84"/>
      <c r="J346" s="119">
        <f t="shared" si="33"/>
        <v>0</v>
      </c>
      <c r="K346" s="84">
        <v>9.5</v>
      </c>
      <c r="L346" s="88">
        <f t="shared" si="32"/>
        <v>0</v>
      </c>
      <c r="M346" s="87">
        <f t="shared" si="34"/>
        <v>0</v>
      </c>
      <c r="N346" s="127">
        <v>0</v>
      </c>
    </row>
    <row r="347" spans="1:14" s="19" customFormat="1" ht="15" x14ac:dyDescent="0.25">
      <c r="A347" s="75">
        <v>39</v>
      </c>
      <c r="B347" s="76" t="s">
        <v>174</v>
      </c>
      <c r="C347" s="77"/>
      <c r="D347" s="77" t="s">
        <v>59</v>
      </c>
      <c r="E347" s="78"/>
      <c r="F347" s="79">
        <v>1000</v>
      </c>
      <c r="G347" s="77"/>
      <c r="H347" s="77"/>
      <c r="I347" s="77"/>
      <c r="J347" s="118">
        <f t="shared" si="33"/>
        <v>0</v>
      </c>
      <c r="K347" s="77">
        <v>9.5</v>
      </c>
      <c r="L347" s="81">
        <f t="shared" si="32"/>
        <v>0</v>
      </c>
      <c r="M347" s="81">
        <f t="shared" si="34"/>
        <v>0</v>
      </c>
      <c r="N347" s="128">
        <v>0</v>
      </c>
    </row>
    <row r="348" spans="1:14" s="19" customFormat="1" ht="15" x14ac:dyDescent="0.25">
      <c r="A348" s="82">
        <v>40</v>
      </c>
      <c r="B348" s="83" t="s">
        <v>175</v>
      </c>
      <c r="C348" s="84"/>
      <c r="D348" s="84" t="s">
        <v>59</v>
      </c>
      <c r="E348" s="85"/>
      <c r="F348" s="86">
        <v>100</v>
      </c>
      <c r="G348" s="84"/>
      <c r="H348" s="84"/>
      <c r="I348" s="84"/>
      <c r="J348" s="119">
        <f t="shared" si="33"/>
        <v>0</v>
      </c>
      <c r="K348" s="84">
        <v>9.5</v>
      </c>
      <c r="L348" s="88">
        <f t="shared" ref="L348:L368" si="35">ROUND((I348*1.095),2)</f>
        <v>0</v>
      </c>
      <c r="M348" s="87">
        <f t="shared" si="34"/>
        <v>0</v>
      </c>
      <c r="N348" s="127">
        <v>0</v>
      </c>
    </row>
    <row r="349" spans="1:14" s="19" customFormat="1" ht="15" x14ac:dyDescent="0.25">
      <c r="A349" s="75">
        <v>41</v>
      </c>
      <c r="B349" s="76" t="s">
        <v>176</v>
      </c>
      <c r="C349" s="77"/>
      <c r="D349" s="77" t="s">
        <v>59</v>
      </c>
      <c r="E349" s="78"/>
      <c r="F349" s="79">
        <v>50</v>
      </c>
      <c r="G349" s="77"/>
      <c r="H349" s="77"/>
      <c r="I349" s="77"/>
      <c r="J349" s="118">
        <f t="shared" si="33"/>
        <v>0</v>
      </c>
      <c r="K349" s="77">
        <v>9.5</v>
      </c>
      <c r="L349" s="81">
        <f t="shared" si="35"/>
        <v>0</v>
      </c>
      <c r="M349" s="81">
        <f t="shared" si="34"/>
        <v>0</v>
      </c>
      <c r="N349" s="128">
        <v>0</v>
      </c>
    </row>
    <row r="350" spans="1:14" s="19" customFormat="1" ht="15" x14ac:dyDescent="0.25">
      <c r="A350" s="82">
        <v>42</v>
      </c>
      <c r="B350" s="83" t="s">
        <v>177</v>
      </c>
      <c r="C350" s="84"/>
      <c r="D350" s="84" t="s">
        <v>59</v>
      </c>
      <c r="E350" s="85"/>
      <c r="F350" s="86">
        <v>100</v>
      </c>
      <c r="G350" s="84"/>
      <c r="H350" s="84"/>
      <c r="I350" s="84"/>
      <c r="J350" s="119">
        <f t="shared" si="33"/>
        <v>0</v>
      </c>
      <c r="K350" s="84">
        <v>9.5</v>
      </c>
      <c r="L350" s="88">
        <f t="shared" si="35"/>
        <v>0</v>
      </c>
      <c r="M350" s="87">
        <f t="shared" si="34"/>
        <v>0</v>
      </c>
      <c r="N350" s="127">
        <v>0</v>
      </c>
    </row>
    <row r="351" spans="1:14" s="19" customFormat="1" ht="15" x14ac:dyDescent="0.25">
      <c r="A351" s="75">
        <v>43</v>
      </c>
      <c r="B351" s="76" t="s">
        <v>178</v>
      </c>
      <c r="C351" s="77"/>
      <c r="D351" s="77" t="s">
        <v>59</v>
      </c>
      <c r="E351" s="78"/>
      <c r="F351" s="79">
        <v>450</v>
      </c>
      <c r="G351" s="77"/>
      <c r="H351" s="77"/>
      <c r="I351" s="77"/>
      <c r="J351" s="118">
        <f t="shared" si="33"/>
        <v>0</v>
      </c>
      <c r="K351" s="77">
        <v>9.5</v>
      </c>
      <c r="L351" s="81">
        <f t="shared" si="35"/>
        <v>0</v>
      </c>
      <c r="M351" s="81">
        <f t="shared" si="34"/>
        <v>0</v>
      </c>
      <c r="N351" s="128">
        <v>0</v>
      </c>
    </row>
    <row r="352" spans="1:14" s="19" customFormat="1" ht="15" x14ac:dyDescent="0.25">
      <c r="A352" s="82">
        <v>44</v>
      </c>
      <c r="B352" s="83" t="s">
        <v>179</v>
      </c>
      <c r="C352" s="84"/>
      <c r="D352" s="84" t="s">
        <v>59</v>
      </c>
      <c r="E352" s="85"/>
      <c r="F352" s="86">
        <v>100</v>
      </c>
      <c r="G352" s="84"/>
      <c r="H352" s="84"/>
      <c r="I352" s="84"/>
      <c r="J352" s="119">
        <f t="shared" si="33"/>
        <v>0</v>
      </c>
      <c r="K352" s="84">
        <v>9.5</v>
      </c>
      <c r="L352" s="88">
        <f t="shared" si="35"/>
        <v>0</v>
      </c>
      <c r="M352" s="87">
        <f t="shared" si="34"/>
        <v>0</v>
      </c>
      <c r="N352" s="127">
        <v>0</v>
      </c>
    </row>
    <row r="353" spans="1:14" s="19" customFormat="1" ht="15" x14ac:dyDescent="0.25">
      <c r="A353" s="75">
        <v>45</v>
      </c>
      <c r="B353" s="76" t="s">
        <v>180</v>
      </c>
      <c r="C353" s="77"/>
      <c r="D353" s="77" t="s">
        <v>59</v>
      </c>
      <c r="E353" s="78"/>
      <c r="F353" s="79">
        <v>50</v>
      </c>
      <c r="G353" s="77"/>
      <c r="H353" s="77"/>
      <c r="I353" s="77"/>
      <c r="J353" s="118">
        <f t="shared" si="33"/>
        <v>0</v>
      </c>
      <c r="K353" s="77">
        <v>9.5</v>
      </c>
      <c r="L353" s="81">
        <f t="shared" si="35"/>
        <v>0</v>
      </c>
      <c r="M353" s="81">
        <f t="shared" si="34"/>
        <v>0</v>
      </c>
      <c r="N353" s="128">
        <v>0</v>
      </c>
    </row>
    <row r="354" spans="1:14" s="19" customFormat="1" ht="15" x14ac:dyDescent="0.25">
      <c r="A354" s="82">
        <v>46</v>
      </c>
      <c r="B354" s="83" t="s">
        <v>181</v>
      </c>
      <c r="C354" s="84"/>
      <c r="D354" s="84" t="s">
        <v>59</v>
      </c>
      <c r="E354" s="85"/>
      <c r="F354" s="86">
        <v>100</v>
      </c>
      <c r="G354" s="84"/>
      <c r="H354" s="84"/>
      <c r="I354" s="84"/>
      <c r="J354" s="119">
        <f t="shared" si="33"/>
        <v>0</v>
      </c>
      <c r="K354" s="84">
        <v>9.5</v>
      </c>
      <c r="L354" s="88">
        <f t="shared" si="35"/>
        <v>0</v>
      </c>
      <c r="M354" s="87">
        <f t="shared" si="34"/>
        <v>0</v>
      </c>
      <c r="N354" s="127">
        <v>0</v>
      </c>
    </row>
    <row r="355" spans="1:14" s="19" customFormat="1" ht="15" x14ac:dyDescent="0.25">
      <c r="A355" s="75">
        <v>47</v>
      </c>
      <c r="B355" s="76" t="s">
        <v>182</v>
      </c>
      <c r="C355" s="77"/>
      <c r="D355" s="77" t="s">
        <v>59</v>
      </c>
      <c r="E355" s="78"/>
      <c r="F355" s="79">
        <v>100</v>
      </c>
      <c r="G355" s="77"/>
      <c r="H355" s="77"/>
      <c r="I355" s="77"/>
      <c r="J355" s="118">
        <f t="shared" si="33"/>
        <v>0</v>
      </c>
      <c r="K355" s="77">
        <v>9.5</v>
      </c>
      <c r="L355" s="81">
        <f t="shared" si="35"/>
        <v>0</v>
      </c>
      <c r="M355" s="81">
        <f t="shared" si="34"/>
        <v>0</v>
      </c>
      <c r="N355" s="128">
        <v>0</v>
      </c>
    </row>
    <row r="356" spans="1:14" s="19" customFormat="1" ht="15" x14ac:dyDescent="0.25">
      <c r="A356" s="82">
        <v>48</v>
      </c>
      <c r="B356" s="83" t="s">
        <v>183</v>
      </c>
      <c r="C356" s="84"/>
      <c r="D356" s="84" t="s">
        <v>59</v>
      </c>
      <c r="E356" s="85"/>
      <c r="F356" s="86">
        <v>2</v>
      </c>
      <c r="G356" s="84"/>
      <c r="H356" s="84"/>
      <c r="I356" s="84"/>
      <c r="J356" s="119">
        <f t="shared" si="33"/>
        <v>0</v>
      </c>
      <c r="K356" s="84">
        <v>9.5</v>
      </c>
      <c r="L356" s="88">
        <f t="shared" si="35"/>
        <v>0</v>
      </c>
      <c r="M356" s="87">
        <f t="shared" si="34"/>
        <v>0</v>
      </c>
      <c r="N356" s="127">
        <v>0</v>
      </c>
    </row>
    <row r="357" spans="1:14" s="19" customFormat="1" ht="15" x14ac:dyDescent="0.25">
      <c r="A357" s="75">
        <v>49</v>
      </c>
      <c r="B357" s="76" t="s">
        <v>184</v>
      </c>
      <c r="C357" s="77"/>
      <c r="D357" s="77" t="s">
        <v>59</v>
      </c>
      <c r="E357" s="78"/>
      <c r="F357" s="79">
        <v>2</v>
      </c>
      <c r="G357" s="77"/>
      <c r="H357" s="77"/>
      <c r="I357" s="77"/>
      <c r="J357" s="118">
        <f t="shared" si="33"/>
        <v>0</v>
      </c>
      <c r="K357" s="77">
        <v>9.5</v>
      </c>
      <c r="L357" s="81">
        <f t="shared" si="35"/>
        <v>0</v>
      </c>
      <c r="M357" s="81">
        <f t="shared" si="34"/>
        <v>0</v>
      </c>
      <c r="N357" s="128">
        <v>0</v>
      </c>
    </row>
    <row r="358" spans="1:14" s="19" customFormat="1" ht="15" x14ac:dyDescent="0.25">
      <c r="A358" s="82">
        <v>50</v>
      </c>
      <c r="B358" s="83" t="s">
        <v>185</v>
      </c>
      <c r="C358" s="84"/>
      <c r="D358" s="84" t="s">
        <v>59</v>
      </c>
      <c r="E358" s="85"/>
      <c r="F358" s="86">
        <v>20</v>
      </c>
      <c r="G358" s="84"/>
      <c r="H358" s="84"/>
      <c r="I358" s="84"/>
      <c r="J358" s="119">
        <f t="shared" si="33"/>
        <v>0</v>
      </c>
      <c r="K358" s="84">
        <v>9.5</v>
      </c>
      <c r="L358" s="88">
        <f t="shared" si="35"/>
        <v>0</v>
      </c>
      <c r="M358" s="87">
        <f t="shared" si="34"/>
        <v>0</v>
      </c>
      <c r="N358" s="127">
        <v>0</v>
      </c>
    </row>
    <row r="359" spans="1:14" s="19" customFormat="1" ht="15" x14ac:dyDescent="0.25">
      <c r="A359" s="75">
        <v>51</v>
      </c>
      <c r="B359" s="76" t="s">
        <v>186</v>
      </c>
      <c r="C359" s="77"/>
      <c r="D359" s="77" t="s">
        <v>59</v>
      </c>
      <c r="E359" s="78"/>
      <c r="F359" s="79">
        <v>30</v>
      </c>
      <c r="G359" s="77"/>
      <c r="H359" s="77"/>
      <c r="I359" s="77"/>
      <c r="J359" s="118">
        <f t="shared" si="33"/>
        <v>0</v>
      </c>
      <c r="K359" s="77">
        <v>9.5</v>
      </c>
      <c r="L359" s="81">
        <f t="shared" si="35"/>
        <v>0</v>
      </c>
      <c r="M359" s="81">
        <f t="shared" si="34"/>
        <v>0</v>
      </c>
      <c r="N359" s="128">
        <v>0</v>
      </c>
    </row>
    <row r="360" spans="1:14" s="19" customFormat="1" ht="15" x14ac:dyDescent="0.25">
      <c r="A360" s="82">
        <v>52</v>
      </c>
      <c r="B360" s="83" t="s">
        <v>187</v>
      </c>
      <c r="C360" s="84"/>
      <c r="D360" s="84" t="s">
        <v>59</v>
      </c>
      <c r="E360" s="85"/>
      <c r="F360" s="86">
        <v>2</v>
      </c>
      <c r="G360" s="84"/>
      <c r="H360" s="84"/>
      <c r="I360" s="84"/>
      <c r="J360" s="119">
        <f t="shared" si="33"/>
        <v>0</v>
      </c>
      <c r="K360" s="84">
        <v>9.5</v>
      </c>
      <c r="L360" s="88">
        <f t="shared" si="35"/>
        <v>0</v>
      </c>
      <c r="M360" s="87">
        <f t="shared" si="34"/>
        <v>0</v>
      </c>
      <c r="N360" s="127">
        <v>0</v>
      </c>
    </row>
    <row r="361" spans="1:14" s="19" customFormat="1" ht="15" x14ac:dyDescent="0.25">
      <c r="A361" s="75">
        <v>53</v>
      </c>
      <c r="B361" s="76" t="s">
        <v>188</v>
      </c>
      <c r="C361" s="77"/>
      <c r="D361" s="77" t="s">
        <v>59</v>
      </c>
      <c r="E361" s="78"/>
      <c r="F361" s="79">
        <v>50</v>
      </c>
      <c r="G361" s="77"/>
      <c r="H361" s="77"/>
      <c r="I361" s="77"/>
      <c r="J361" s="118">
        <f t="shared" si="33"/>
        <v>0</v>
      </c>
      <c r="K361" s="77">
        <v>9.5</v>
      </c>
      <c r="L361" s="81">
        <f t="shared" si="35"/>
        <v>0</v>
      </c>
      <c r="M361" s="81">
        <f t="shared" si="34"/>
        <v>0</v>
      </c>
      <c r="N361" s="128">
        <v>0</v>
      </c>
    </row>
    <row r="362" spans="1:14" s="19" customFormat="1" ht="15" x14ac:dyDescent="0.25">
      <c r="A362" s="82">
        <v>54</v>
      </c>
      <c r="B362" s="83" t="s">
        <v>189</v>
      </c>
      <c r="C362" s="84"/>
      <c r="D362" s="84" t="s">
        <v>59</v>
      </c>
      <c r="E362" s="85"/>
      <c r="F362" s="86">
        <v>70</v>
      </c>
      <c r="G362" s="84"/>
      <c r="H362" s="84"/>
      <c r="I362" s="84"/>
      <c r="J362" s="119">
        <f t="shared" si="33"/>
        <v>0</v>
      </c>
      <c r="K362" s="84">
        <v>9.5</v>
      </c>
      <c r="L362" s="88">
        <f t="shared" si="35"/>
        <v>0</v>
      </c>
      <c r="M362" s="87">
        <f t="shared" si="34"/>
        <v>0</v>
      </c>
      <c r="N362" s="127">
        <v>0</v>
      </c>
    </row>
    <row r="363" spans="1:14" s="19" customFormat="1" ht="15" x14ac:dyDescent="0.25">
      <c r="A363" s="75">
        <v>55</v>
      </c>
      <c r="B363" s="76" t="s">
        <v>190</v>
      </c>
      <c r="C363" s="77"/>
      <c r="D363" s="77" t="s">
        <v>59</v>
      </c>
      <c r="E363" s="78"/>
      <c r="F363" s="79">
        <v>70</v>
      </c>
      <c r="G363" s="77"/>
      <c r="H363" s="77"/>
      <c r="I363" s="77"/>
      <c r="J363" s="118">
        <f t="shared" si="33"/>
        <v>0</v>
      </c>
      <c r="K363" s="77">
        <v>9.5</v>
      </c>
      <c r="L363" s="81">
        <f t="shared" si="35"/>
        <v>0</v>
      </c>
      <c r="M363" s="81">
        <f t="shared" si="34"/>
        <v>0</v>
      </c>
      <c r="N363" s="128">
        <v>0</v>
      </c>
    </row>
    <row r="364" spans="1:14" s="19" customFormat="1" ht="15" x14ac:dyDescent="0.25">
      <c r="A364" s="82">
        <v>56</v>
      </c>
      <c r="B364" s="83" t="s">
        <v>191</v>
      </c>
      <c r="C364" s="84"/>
      <c r="D364" s="84" t="s">
        <v>59</v>
      </c>
      <c r="E364" s="85"/>
      <c r="F364" s="86">
        <v>50</v>
      </c>
      <c r="G364" s="84"/>
      <c r="H364" s="84"/>
      <c r="I364" s="84"/>
      <c r="J364" s="119">
        <f t="shared" si="33"/>
        <v>0</v>
      </c>
      <c r="K364" s="84">
        <v>9.5</v>
      </c>
      <c r="L364" s="88">
        <f t="shared" si="35"/>
        <v>0</v>
      </c>
      <c r="M364" s="87">
        <f t="shared" si="34"/>
        <v>0</v>
      </c>
      <c r="N364" s="127">
        <v>0</v>
      </c>
    </row>
    <row r="365" spans="1:14" s="19" customFormat="1" ht="15" x14ac:dyDescent="0.25">
      <c r="A365" s="75">
        <v>57</v>
      </c>
      <c r="B365" s="76" t="s">
        <v>192</v>
      </c>
      <c r="C365" s="77"/>
      <c r="D365" s="77" t="s">
        <v>59</v>
      </c>
      <c r="E365" s="78"/>
      <c r="F365" s="79">
        <v>50</v>
      </c>
      <c r="G365" s="77"/>
      <c r="H365" s="77"/>
      <c r="I365" s="77"/>
      <c r="J365" s="118">
        <f t="shared" si="33"/>
        <v>0</v>
      </c>
      <c r="K365" s="77">
        <v>9.5</v>
      </c>
      <c r="L365" s="81">
        <f t="shared" si="35"/>
        <v>0</v>
      </c>
      <c r="M365" s="81">
        <f t="shared" si="34"/>
        <v>0</v>
      </c>
      <c r="N365" s="128">
        <v>0</v>
      </c>
    </row>
    <row r="366" spans="1:14" s="19" customFormat="1" ht="15" x14ac:dyDescent="0.25">
      <c r="A366" s="82">
        <v>58</v>
      </c>
      <c r="B366" s="83" t="s">
        <v>193</v>
      </c>
      <c r="C366" s="84"/>
      <c r="D366" s="84" t="s">
        <v>59</v>
      </c>
      <c r="E366" s="85"/>
      <c r="F366" s="86">
        <v>30</v>
      </c>
      <c r="G366" s="84"/>
      <c r="H366" s="84"/>
      <c r="I366" s="84"/>
      <c r="J366" s="119">
        <f t="shared" si="33"/>
        <v>0</v>
      </c>
      <c r="K366" s="84">
        <v>9.5</v>
      </c>
      <c r="L366" s="88">
        <f t="shared" si="35"/>
        <v>0</v>
      </c>
      <c r="M366" s="87">
        <f t="shared" si="34"/>
        <v>0</v>
      </c>
      <c r="N366" s="127">
        <v>0</v>
      </c>
    </row>
    <row r="367" spans="1:14" s="19" customFormat="1" ht="15" x14ac:dyDescent="0.25">
      <c r="A367" s="75">
        <v>59</v>
      </c>
      <c r="B367" s="76" t="s">
        <v>194</v>
      </c>
      <c r="C367" s="77"/>
      <c r="D367" s="77" t="s">
        <v>59</v>
      </c>
      <c r="E367" s="78"/>
      <c r="F367" s="79">
        <v>20</v>
      </c>
      <c r="G367" s="77"/>
      <c r="H367" s="77"/>
      <c r="I367" s="77"/>
      <c r="J367" s="118">
        <f t="shared" si="33"/>
        <v>0</v>
      </c>
      <c r="K367" s="77">
        <v>9.5</v>
      </c>
      <c r="L367" s="81">
        <f t="shared" si="35"/>
        <v>0</v>
      </c>
      <c r="M367" s="81">
        <f t="shared" si="34"/>
        <v>0</v>
      </c>
      <c r="N367" s="128">
        <v>0</v>
      </c>
    </row>
    <row r="368" spans="1:14" s="19" customFormat="1" ht="15" x14ac:dyDescent="0.25">
      <c r="A368" s="82">
        <v>60</v>
      </c>
      <c r="B368" s="83" t="s">
        <v>195</v>
      </c>
      <c r="C368" s="84"/>
      <c r="D368" s="84" t="s">
        <v>59</v>
      </c>
      <c r="E368" s="85"/>
      <c r="F368" s="86">
        <v>10</v>
      </c>
      <c r="G368" s="84"/>
      <c r="H368" s="84"/>
      <c r="I368" s="84"/>
      <c r="J368" s="119">
        <f t="shared" si="33"/>
        <v>0</v>
      </c>
      <c r="K368" s="84">
        <v>9.5</v>
      </c>
      <c r="L368" s="88">
        <f t="shared" si="35"/>
        <v>0</v>
      </c>
      <c r="M368" s="87">
        <f t="shared" si="34"/>
        <v>0</v>
      </c>
      <c r="N368" s="127">
        <v>0</v>
      </c>
    </row>
    <row r="369" spans="1:14" s="19" customFormat="1" ht="15.75" customHeight="1" x14ac:dyDescent="0.25">
      <c r="A369" s="100" t="s">
        <v>64</v>
      </c>
      <c r="B369" s="101"/>
      <c r="C369" s="98"/>
      <c r="D369" s="98"/>
      <c r="E369" s="98"/>
      <c r="F369" s="102"/>
      <c r="G369" s="103"/>
      <c r="H369" s="103"/>
      <c r="I369" s="103"/>
      <c r="J369" s="104">
        <f>SUM(J316:J368)</f>
        <v>0</v>
      </c>
      <c r="K369" s="104"/>
      <c r="L369" s="104"/>
      <c r="M369" s="105">
        <f>SUM(M316:M368)</f>
        <v>0</v>
      </c>
      <c r="N369" s="129">
        <f>SUM(N316:N368)</f>
        <v>0</v>
      </c>
    </row>
    <row r="370" spans="1:14" s="19" customFormat="1" ht="16.5" thickBot="1" x14ac:dyDescent="0.3">
      <c r="A370" s="2"/>
      <c r="B370" s="18" t="s">
        <v>65</v>
      </c>
      <c r="C370" s="18"/>
      <c r="E370" s="51"/>
      <c r="F370" s="43"/>
      <c r="G370" s="20"/>
      <c r="H370" s="20"/>
      <c r="I370" s="20"/>
      <c r="J370" s="108"/>
      <c r="K370" s="20"/>
      <c r="L370" s="30"/>
      <c r="M370" s="30"/>
      <c r="N370" s="124"/>
    </row>
    <row r="371" spans="1:14" s="19" customFormat="1" x14ac:dyDescent="0.25">
      <c r="A371" s="1"/>
      <c r="B371" s="18"/>
      <c r="C371" s="18"/>
      <c r="E371" s="51"/>
      <c r="F371" s="43"/>
      <c r="G371" s="148" t="s">
        <v>489</v>
      </c>
      <c r="H371" s="149"/>
      <c r="I371" s="107">
        <f>J369</f>
        <v>0</v>
      </c>
      <c r="J371" s="108"/>
      <c r="K371" s="20"/>
      <c r="L371" s="30"/>
      <c r="M371" s="30"/>
      <c r="N371" s="124"/>
    </row>
    <row r="372" spans="1:14" s="19" customFormat="1" ht="36.75" customHeight="1" thickBot="1" x14ac:dyDescent="0.4">
      <c r="A372" s="1"/>
      <c r="E372" s="51"/>
      <c r="F372" s="43"/>
      <c r="G372" s="150" t="s">
        <v>490</v>
      </c>
      <c r="H372" s="151"/>
      <c r="I372" s="106">
        <f>N369</f>
        <v>0</v>
      </c>
      <c r="J372" s="108"/>
      <c r="K372" s="20"/>
      <c r="L372" s="30"/>
      <c r="M372" s="30"/>
      <c r="N372" s="124"/>
    </row>
    <row r="373" spans="1:14" s="19" customFormat="1" x14ac:dyDescent="0.25">
      <c r="A373" s="1"/>
      <c r="B373" s="8" t="s">
        <v>66</v>
      </c>
      <c r="C373" s="8"/>
      <c r="D373" s="9"/>
      <c r="E373" s="59"/>
      <c r="F373" s="50"/>
      <c r="G373" s="28"/>
      <c r="H373" s="28"/>
      <c r="I373" s="29"/>
      <c r="J373" s="120"/>
      <c r="K373" s="28" t="s">
        <v>67</v>
      </c>
      <c r="L373" s="30"/>
      <c r="M373" s="30"/>
      <c r="N373" s="124"/>
    </row>
    <row r="374" spans="1:14" s="19" customFormat="1" x14ac:dyDescent="0.25">
      <c r="E374" s="51"/>
      <c r="F374" s="43"/>
      <c r="G374" s="20"/>
      <c r="H374" s="20"/>
      <c r="I374" s="20"/>
      <c r="J374" s="108"/>
      <c r="K374" s="20"/>
      <c r="L374" s="30"/>
      <c r="M374" s="30"/>
      <c r="N374" s="124"/>
    </row>
    <row r="383" spans="1:14" s="19" customFormat="1" ht="27" thickBot="1" x14ac:dyDescent="0.45">
      <c r="A383" s="40" t="s">
        <v>410</v>
      </c>
      <c r="B383" s="39"/>
      <c r="E383" s="51"/>
      <c r="F383" s="43"/>
      <c r="G383" s="20"/>
      <c r="H383" s="20"/>
      <c r="I383" s="27">
        <f>$I$7</f>
        <v>0</v>
      </c>
      <c r="J383" s="115"/>
      <c r="K383" s="20"/>
      <c r="L383" s="30"/>
      <c r="M383" s="30"/>
      <c r="N383" s="124"/>
    </row>
    <row r="384" spans="1:14" s="19" customFormat="1" ht="90.75" thickBot="1" x14ac:dyDescent="0.3">
      <c r="A384" s="65" t="s">
        <v>35</v>
      </c>
      <c r="B384" s="66" t="s">
        <v>36</v>
      </c>
      <c r="C384" s="66" t="s">
        <v>37</v>
      </c>
      <c r="D384" s="66" t="s">
        <v>38</v>
      </c>
      <c r="E384" s="66" t="s">
        <v>39</v>
      </c>
      <c r="F384" s="67" t="s">
        <v>40</v>
      </c>
      <c r="G384" s="66" t="s">
        <v>374</v>
      </c>
      <c r="H384" s="66" t="s">
        <v>459</v>
      </c>
      <c r="I384" s="66" t="s">
        <v>42</v>
      </c>
      <c r="J384" s="116" t="s">
        <v>461</v>
      </c>
      <c r="K384" s="66" t="s">
        <v>43</v>
      </c>
      <c r="L384" s="66" t="s">
        <v>44</v>
      </c>
      <c r="M384" s="66" t="s">
        <v>361</v>
      </c>
      <c r="N384" s="125" t="s">
        <v>373</v>
      </c>
    </row>
    <row r="385" spans="1:14" s="19" customFormat="1" ht="15" x14ac:dyDescent="0.25">
      <c r="A385" s="69">
        <v>1</v>
      </c>
      <c r="B385" s="70" t="s">
        <v>196</v>
      </c>
      <c r="C385" s="71"/>
      <c r="D385" s="71" t="s">
        <v>59</v>
      </c>
      <c r="E385" s="72" t="s">
        <v>197</v>
      </c>
      <c r="F385" s="73">
        <v>500</v>
      </c>
      <c r="G385" s="71"/>
      <c r="H385" s="71"/>
      <c r="I385" s="71"/>
      <c r="J385" s="117">
        <f>ROUND(F385*I385,2)</f>
        <v>0</v>
      </c>
      <c r="K385" s="71">
        <v>9.5</v>
      </c>
      <c r="L385" s="74">
        <f t="shared" ref="L385:L398" si="36">ROUND((I385*1.095),2)</f>
        <v>0</v>
      </c>
      <c r="M385" s="74">
        <f>ROUND(J385*1.095,2)</f>
        <v>0</v>
      </c>
      <c r="N385" s="126">
        <v>0</v>
      </c>
    </row>
    <row r="386" spans="1:14" s="19" customFormat="1" ht="15" x14ac:dyDescent="0.25">
      <c r="A386" s="75">
        <v>2</v>
      </c>
      <c r="B386" s="76" t="s">
        <v>402</v>
      </c>
      <c r="C386" s="77"/>
      <c r="D386" s="77" t="s">
        <v>59</v>
      </c>
      <c r="E386" s="78" t="s">
        <v>197</v>
      </c>
      <c r="F386" s="79">
        <v>200</v>
      </c>
      <c r="G386" s="77"/>
      <c r="H386" s="77"/>
      <c r="I386" s="77"/>
      <c r="J386" s="118">
        <f t="shared" ref="J386:J398" si="37">ROUND(F386*I386,2)</f>
        <v>0</v>
      </c>
      <c r="K386" s="77">
        <v>9.5</v>
      </c>
      <c r="L386" s="80">
        <f t="shared" si="36"/>
        <v>0</v>
      </c>
      <c r="M386" s="81">
        <f t="shared" ref="M386:M398" si="38">ROUND(J386*1.095,2)</f>
        <v>0</v>
      </c>
      <c r="N386" s="127">
        <v>0</v>
      </c>
    </row>
    <row r="387" spans="1:14" s="19" customFormat="1" ht="15" x14ac:dyDescent="0.25">
      <c r="A387" s="82">
        <v>3</v>
      </c>
      <c r="B387" s="83" t="s">
        <v>403</v>
      </c>
      <c r="C387" s="84"/>
      <c r="D387" s="84" t="s">
        <v>59</v>
      </c>
      <c r="E387" s="85" t="s">
        <v>197</v>
      </c>
      <c r="F387" s="86">
        <v>100</v>
      </c>
      <c r="G387" s="84"/>
      <c r="H387" s="84"/>
      <c r="I387" s="84"/>
      <c r="J387" s="119">
        <f t="shared" si="37"/>
        <v>0</v>
      </c>
      <c r="K387" s="84">
        <v>9.5</v>
      </c>
      <c r="L387" s="87">
        <f t="shared" si="36"/>
        <v>0</v>
      </c>
      <c r="M387" s="87">
        <f t="shared" si="38"/>
        <v>0</v>
      </c>
      <c r="N387" s="128">
        <v>0</v>
      </c>
    </row>
    <row r="388" spans="1:14" s="19" customFormat="1" ht="15" x14ac:dyDescent="0.25">
      <c r="A388" s="75">
        <v>4</v>
      </c>
      <c r="B388" s="76" t="s">
        <v>198</v>
      </c>
      <c r="C388" s="77"/>
      <c r="D388" s="77" t="s">
        <v>59</v>
      </c>
      <c r="E388" s="78" t="s">
        <v>197</v>
      </c>
      <c r="F388" s="79">
        <v>300</v>
      </c>
      <c r="G388" s="77"/>
      <c r="H388" s="77"/>
      <c r="I388" s="77"/>
      <c r="J388" s="118">
        <f t="shared" si="37"/>
        <v>0</v>
      </c>
      <c r="K388" s="77">
        <v>9.5</v>
      </c>
      <c r="L388" s="80">
        <f t="shared" si="36"/>
        <v>0</v>
      </c>
      <c r="M388" s="81">
        <f t="shared" si="38"/>
        <v>0</v>
      </c>
      <c r="N388" s="127">
        <v>0</v>
      </c>
    </row>
    <row r="389" spans="1:14" s="19" customFormat="1" ht="15" x14ac:dyDescent="0.25">
      <c r="A389" s="82">
        <v>5</v>
      </c>
      <c r="B389" s="83" t="s">
        <v>154</v>
      </c>
      <c r="C389" s="84"/>
      <c r="D389" s="84" t="s">
        <v>59</v>
      </c>
      <c r="E389" s="85" t="s">
        <v>197</v>
      </c>
      <c r="F389" s="86">
        <v>300</v>
      </c>
      <c r="G389" s="84"/>
      <c r="H389" s="84"/>
      <c r="I389" s="84"/>
      <c r="J389" s="119">
        <f t="shared" si="37"/>
        <v>0</v>
      </c>
      <c r="K389" s="84">
        <v>9.5</v>
      </c>
      <c r="L389" s="87">
        <f t="shared" si="36"/>
        <v>0</v>
      </c>
      <c r="M389" s="87">
        <f t="shared" si="38"/>
        <v>0</v>
      </c>
      <c r="N389" s="128">
        <v>0</v>
      </c>
    </row>
    <row r="390" spans="1:14" s="19" customFormat="1" ht="15" x14ac:dyDescent="0.25">
      <c r="A390" s="75">
        <v>6</v>
      </c>
      <c r="B390" s="76" t="s">
        <v>156</v>
      </c>
      <c r="C390" s="77"/>
      <c r="D390" s="77" t="s">
        <v>59</v>
      </c>
      <c r="E390" s="78" t="s">
        <v>197</v>
      </c>
      <c r="F390" s="79">
        <v>350</v>
      </c>
      <c r="G390" s="77"/>
      <c r="H390" s="77"/>
      <c r="I390" s="77"/>
      <c r="J390" s="118">
        <f t="shared" si="37"/>
        <v>0</v>
      </c>
      <c r="K390" s="77">
        <v>9.5</v>
      </c>
      <c r="L390" s="80">
        <f t="shared" si="36"/>
        <v>0</v>
      </c>
      <c r="M390" s="81">
        <f t="shared" si="38"/>
        <v>0</v>
      </c>
      <c r="N390" s="127">
        <v>0</v>
      </c>
    </row>
    <row r="391" spans="1:14" s="19" customFormat="1" ht="15" x14ac:dyDescent="0.25">
      <c r="A391" s="82">
        <v>7</v>
      </c>
      <c r="B391" s="83" t="s">
        <v>199</v>
      </c>
      <c r="C391" s="84"/>
      <c r="D391" s="84" t="s">
        <v>59</v>
      </c>
      <c r="E391" s="85" t="s">
        <v>197</v>
      </c>
      <c r="F391" s="86">
        <v>300</v>
      </c>
      <c r="G391" s="84"/>
      <c r="H391" s="84"/>
      <c r="I391" s="84"/>
      <c r="J391" s="119">
        <f t="shared" si="37"/>
        <v>0</v>
      </c>
      <c r="K391" s="84">
        <v>9.5</v>
      </c>
      <c r="L391" s="87">
        <f t="shared" si="36"/>
        <v>0</v>
      </c>
      <c r="M391" s="87">
        <f t="shared" si="38"/>
        <v>0</v>
      </c>
      <c r="N391" s="128">
        <v>0</v>
      </c>
    </row>
    <row r="392" spans="1:14" s="19" customFormat="1" ht="15" x14ac:dyDescent="0.25">
      <c r="A392" s="75">
        <v>8</v>
      </c>
      <c r="B392" s="76" t="s">
        <v>200</v>
      </c>
      <c r="C392" s="77"/>
      <c r="D392" s="77" t="s">
        <v>59</v>
      </c>
      <c r="E392" s="78" t="s">
        <v>197</v>
      </c>
      <c r="F392" s="79">
        <v>100</v>
      </c>
      <c r="G392" s="77"/>
      <c r="H392" s="77"/>
      <c r="I392" s="77"/>
      <c r="J392" s="118">
        <f t="shared" si="37"/>
        <v>0</v>
      </c>
      <c r="K392" s="77">
        <v>9.5</v>
      </c>
      <c r="L392" s="80">
        <f t="shared" si="36"/>
        <v>0</v>
      </c>
      <c r="M392" s="81">
        <f t="shared" si="38"/>
        <v>0</v>
      </c>
      <c r="N392" s="127">
        <v>0</v>
      </c>
    </row>
    <row r="393" spans="1:14" s="19" customFormat="1" ht="15" x14ac:dyDescent="0.25">
      <c r="A393" s="82">
        <v>9</v>
      </c>
      <c r="B393" s="83" t="s">
        <v>201</v>
      </c>
      <c r="C393" s="84"/>
      <c r="D393" s="84" t="s">
        <v>59</v>
      </c>
      <c r="E393" s="85" t="s">
        <v>197</v>
      </c>
      <c r="F393" s="86">
        <v>50</v>
      </c>
      <c r="G393" s="84"/>
      <c r="H393" s="84"/>
      <c r="I393" s="84"/>
      <c r="J393" s="119">
        <f t="shared" si="37"/>
        <v>0</v>
      </c>
      <c r="K393" s="84">
        <v>9.5</v>
      </c>
      <c r="L393" s="87">
        <f t="shared" si="36"/>
        <v>0</v>
      </c>
      <c r="M393" s="87">
        <f t="shared" si="38"/>
        <v>0</v>
      </c>
      <c r="N393" s="128">
        <v>0</v>
      </c>
    </row>
    <row r="394" spans="1:14" s="19" customFormat="1" ht="15" x14ac:dyDescent="0.25">
      <c r="A394" s="75">
        <v>10</v>
      </c>
      <c r="B394" s="76" t="s">
        <v>202</v>
      </c>
      <c r="C394" s="77"/>
      <c r="D394" s="77" t="s">
        <v>59</v>
      </c>
      <c r="E394" s="78" t="s">
        <v>197</v>
      </c>
      <c r="F394" s="79">
        <v>60</v>
      </c>
      <c r="G394" s="77"/>
      <c r="H394" s="77"/>
      <c r="I394" s="77"/>
      <c r="J394" s="118">
        <f t="shared" si="37"/>
        <v>0</v>
      </c>
      <c r="K394" s="77">
        <v>9.5</v>
      </c>
      <c r="L394" s="80">
        <f t="shared" si="36"/>
        <v>0</v>
      </c>
      <c r="M394" s="81">
        <f t="shared" si="38"/>
        <v>0</v>
      </c>
      <c r="N394" s="127">
        <v>0</v>
      </c>
    </row>
    <row r="395" spans="1:14" s="19" customFormat="1" ht="15" x14ac:dyDescent="0.25">
      <c r="A395" s="82">
        <v>11</v>
      </c>
      <c r="B395" s="83" t="s">
        <v>404</v>
      </c>
      <c r="C395" s="84"/>
      <c r="D395" s="84" t="s">
        <v>59</v>
      </c>
      <c r="E395" s="85" t="s">
        <v>197</v>
      </c>
      <c r="F395" s="86">
        <v>300</v>
      </c>
      <c r="G395" s="84"/>
      <c r="H395" s="84"/>
      <c r="I395" s="84"/>
      <c r="J395" s="119">
        <f t="shared" si="37"/>
        <v>0</v>
      </c>
      <c r="K395" s="84">
        <v>9.5</v>
      </c>
      <c r="L395" s="87">
        <f t="shared" si="36"/>
        <v>0</v>
      </c>
      <c r="M395" s="87">
        <f t="shared" si="38"/>
        <v>0</v>
      </c>
      <c r="N395" s="128">
        <v>0</v>
      </c>
    </row>
    <row r="396" spans="1:14" s="19" customFormat="1" ht="15" x14ac:dyDescent="0.25">
      <c r="A396" s="75">
        <v>12</v>
      </c>
      <c r="B396" s="76" t="s">
        <v>203</v>
      </c>
      <c r="C396" s="77"/>
      <c r="D396" s="77" t="s">
        <v>59</v>
      </c>
      <c r="E396" s="78" t="s">
        <v>197</v>
      </c>
      <c r="F396" s="79">
        <v>200</v>
      </c>
      <c r="G396" s="77"/>
      <c r="H396" s="77"/>
      <c r="I396" s="77"/>
      <c r="J396" s="118">
        <f t="shared" si="37"/>
        <v>0</v>
      </c>
      <c r="K396" s="77">
        <v>9.5</v>
      </c>
      <c r="L396" s="80">
        <f t="shared" si="36"/>
        <v>0</v>
      </c>
      <c r="M396" s="81">
        <f t="shared" si="38"/>
        <v>0</v>
      </c>
      <c r="N396" s="127">
        <v>0</v>
      </c>
    </row>
    <row r="397" spans="1:14" s="19" customFormat="1" ht="15" x14ac:dyDescent="0.25">
      <c r="A397" s="82">
        <v>11</v>
      </c>
      <c r="B397" s="83" t="s">
        <v>405</v>
      </c>
      <c r="C397" s="84"/>
      <c r="D397" s="84" t="s">
        <v>59</v>
      </c>
      <c r="E397" s="85" t="s">
        <v>197</v>
      </c>
      <c r="F397" s="86">
        <v>80</v>
      </c>
      <c r="G397" s="84"/>
      <c r="H397" s="84"/>
      <c r="I397" s="84"/>
      <c r="J397" s="119">
        <f t="shared" si="37"/>
        <v>0</v>
      </c>
      <c r="K397" s="84">
        <v>9.5</v>
      </c>
      <c r="L397" s="87">
        <f t="shared" si="36"/>
        <v>0</v>
      </c>
      <c r="M397" s="87">
        <f t="shared" si="38"/>
        <v>0</v>
      </c>
      <c r="N397" s="128">
        <v>0</v>
      </c>
    </row>
    <row r="398" spans="1:14" s="19" customFormat="1" ht="15" x14ac:dyDescent="0.25">
      <c r="A398" s="75">
        <v>12</v>
      </c>
      <c r="B398" s="76" t="s">
        <v>204</v>
      </c>
      <c r="C398" s="77"/>
      <c r="D398" s="77" t="s">
        <v>59</v>
      </c>
      <c r="E398" s="78" t="s">
        <v>197</v>
      </c>
      <c r="F398" s="79">
        <v>300</v>
      </c>
      <c r="G398" s="77"/>
      <c r="H398" s="77"/>
      <c r="I398" s="77"/>
      <c r="J398" s="118">
        <f t="shared" si="37"/>
        <v>0</v>
      </c>
      <c r="K398" s="77">
        <v>9.5</v>
      </c>
      <c r="L398" s="80">
        <f t="shared" si="36"/>
        <v>0</v>
      </c>
      <c r="M398" s="81">
        <f t="shared" si="38"/>
        <v>0</v>
      </c>
      <c r="N398" s="127">
        <v>0</v>
      </c>
    </row>
    <row r="399" spans="1:14" s="19" customFormat="1" ht="15.75" customHeight="1" x14ac:dyDescent="0.25">
      <c r="A399" s="100" t="s">
        <v>64</v>
      </c>
      <c r="B399" s="101"/>
      <c r="C399" s="98"/>
      <c r="D399" s="98"/>
      <c r="E399" s="98"/>
      <c r="F399" s="102"/>
      <c r="G399" s="103"/>
      <c r="H399" s="103"/>
      <c r="I399" s="103"/>
      <c r="J399" s="104">
        <f>SUM(J385:J398)</f>
        <v>0</v>
      </c>
      <c r="K399" s="104"/>
      <c r="L399" s="104"/>
      <c r="M399" s="105">
        <f>SUM(M385:M398)</f>
        <v>0</v>
      </c>
      <c r="N399" s="129">
        <f>SUM(N385:N398)</f>
        <v>0</v>
      </c>
    </row>
    <row r="400" spans="1:14" s="19" customFormat="1" ht="16.5" thickBot="1" x14ac:dyDescent="0.3">
      <c r="A400" s="2"/>
      <c r="B400" s="18" t="s">
        <v>65</v>
      </c>
      <c r="C400" s="18"/>
      <c r="E400" s="51"/>
      <c r="F400" s="43"/>
      <c r="G400" s="20"/>
      <c r="H400" s="20"/>
      <c r="I400" s="20"/>
      <c r="J400" s="108"/>
      <c r="K400" s="20"/>
      <c r="L400" s="30"/>
      <c r="M400" s="30"/>
      <c r="N400" s="124"/>
    </row>
    <row r="401" spans="1:14" s="19" customFormat="1" x14ac:dyDescent="0.25">
      <c r="A401" s="1"/>
      <c r="B401" s="18"/>
      <c r="C401" s="18"/>
      <c r="E401" s="51"/>
      <c r="F401" s="43"/>
      <c r="G401" s="148" t="s">
        <v>489</v>
      </c>
      <c r="H401" s="149"/>
      <c r="I401" s="107">
        <f>J399</f>
        <v>0</v>
      </c>
      <c r="J401" s="108"/>
      <c r="K401" s="20"/>
      <c r="L401" s="30"/>
      <c r="M401" s="30"/>
      <c r="N401" s="124"/>
    </row>
    <row r="402" spans="1:14" s="19" customFormat="1" ht="40.5" customHeight="1" thickBot="1" x14ac:dyDescent="0.4">
      <c r="A402" s="1"/>
      <c r="E402" s="51"/>
      <c r="F402" s="43"/>
      <c r="G402" s="150" t="s">
        <v>490</v>
      </c>
      <c r="H402" s="151"/>
      <c r="I402" s="106">
        <f>N399</f>
        <v>0</v>
      </c>
      <c r="J402" s="108"/>
      <c r="K402" s="20"/>
      <c r="L402" s="30"/>
      <c r="M402" s="30"/>
      <c r="N402" s="124"/>
    </row>
    <row r="403" spans="1:14" s="19" customFormat="1" x14ac:dyDescent="0.25">
      <c r="A403" s="1"/>
      <c r="B403" s="8" t="s">
        <v>66</v>
      </c>
      <c r="C403" s="8"/>
      <c r="D403" s="9"/>
      <c r="E403" s="59"/>
      <c r="F403" s="50"/>
      <c r="G403" s="28"/>
      <c r="H403" s="28"/>
      <c r="I403" s="29"/>
      <c r="J403" s="120"/>
      <c r="K403" s="28" t="s">
        <v>67</v>
      </c>
      <c r="L403" s="30"/>
      <c r="M403" s="30"/>
      <c r="N403" s="124"/>
    </row>
    <row r="404" spans="1:14" s="19" customFormat="1" x14ac:dyDescent="0.25">
      <c r="E404" s="51"/>
      <c r="F404" s="43"/>
      <c r="G404" s="20"/>
      <c r="H404" s="20"/>
      <c r="I404" s="20"/>
      <c r="J404" s="108"/>
      <c r="K404" s="20"/>
      <c r="L404" s="30"/>
      <c r="M404" s="30"/>
      <c r="N404" s="124"/>
    </row>
    <row r="414" spans="1:14" s="19" customFormat="1" ht="27" thickBot="1" x14ac:dyDescent="0.45">
      <c r="A414" s="40" t="s">
        <v>411</v>
      </c>
      <c r="B414" s="39"/>
      <c r="E414" s="51"/>
      <c r="F414" s="43"/>
      <c r="G414" s="20"/>
      <c r="H414" s="20"/>
      <c r="I414" s="27">
        <f>$I$7</f>
        <v>0</v>
      </c>
      <c r="J414" s="115"/>
      <c r="K414" s="20"/>
      <c r="L414" s="30"/>
      <c r="M414" s="30"/>
      <c r="N414" s="124"/>
    </row>
    <row r="415" spans="1:14" s="19" customFormat="1" ht="90.75" thickBot="1" x14ac:dyDescent="0.3">
      <c r="A415" s="65" t="s">
        <v>35</v>
      </c>
      <c r="B415" s="66" t="s">
        <v>36</v>
      </c>
      <c r="C415" s="66" t="s">
        <v>37</v>
      </c>
      <c r="D415" s="66" t="s">
        <v>38</v>
      </c>
      <c r="E415" s="66" t="s">
        <v>39</v>
      </c>
      <c r="F415" s="67" t="s">
        <v>40</v>
      </c>
      <c r="G415" s="66" t="s">
        <v>374</v>
      </c>
      <c r="H415" s="66" t="s">
        <v>459</v>
      </c>
      <c r="I415" s="66" t="s">
        <v>42</v>
      </c>
      <c r="J415" s="116" t="s">
        <v>461</v>
      </c>
      <c r="K415" s="66" t="s">
        <v>43</v>
      </c>
      <c r="L415" s="66" t="s">
        <v>44</v>
      </c>
      <c r="M415" s="66" t="s">
        <v>361</v>
      </c>
      <c r="N415" s="125" t="s">
        <v>373</v>
      </c>
    </row>
    <row r="416" spans="1:14" s="19" customFormat="1" ht="15" x14ac:dyDescent="0.25">
      <c r="A416" s="69">
        <v>1</v>
      </c>
      <c r="B416" s="70" t="s">
        <v>205</v>
      </c>
      <c r="C416" s="71"/>
      <c r="D416" s="71" t="s">
        <v>59</v>
      </c>
      <c r="E416" s="72" t="s">
        <v>206</v>
      </c>
      <c r="F416" s="73">
        <v>80</v>
      </c>
      <c r="G416" s="71"/>
      <c r="H416" s="71"/>
      <c r="I416" s="71"/>
      <c r="J416" s="117">
        <f>ROUND(F416*I416,2)</f>
        <v>0</v>
      </c>
      <c r="K416" s="71">
        <v>9.5</v>
      </c>
      <c r="L416" s="74">
        <f t="shared" ref="L416:L427" si="39">ROUND((I416*1.095),2)</f>
        <v>0</v>
      </c>
      <c r="M416" s="74">
        <f>ROUND(J416*1.095,2)</f>
        <v>0</v>
      </c>
      <c r="N416" s="126">
        <v>0</v>
      </c>
    </row>
    <row r="417" spans="1:14" s="19" customFormat="1" ht="15" x14ac:dyDescent="0.25">
      <c r="A417" s="75">
        <v>2</v>
      </c>
      <c r="B417" s="76" t="s">
        <v>207</v>
      </c>
      <c r="C417" s="77"/>
      <c r="D417" s="77" t="s">
        <v>59</v>
      </c>
      <c r="E417" s="78" t="s">
        <v>206</v>
      </c>
      <c r="F417" s="79">
        <v>150</v>
      </c>
      <c r="G417" s="77"/>
      <c r="H417" s="77"/>
      <c r="I417" s="77"/>
      <c r="J417" s="118">
        <f t="shared" ref="J417:J427" si="40">ROUND(F417*I417,2)</f>
        <v>0</v>
      </c>
      <c r="K417" s="77">
        <v>9.5</v>
      </c>
      <c r="L417" s="80">
        <f t="shared" si="39"/>
        <v>0</v>
      </c>
      <c r="M417" s="81">
        <f t="shared" ref="M417:M427" si="41">ROUND(J417*1.095,2)</f>
        <v>0</v>
      </c>
      <c r="N417" s="127">
        <v>0</v>
      </c>
    </row>
    <row r="418" spans="1:14" s="19" customFormat="1" ht="15" x14ac:dyDescent="0.25">
      <c r="A418" s="82">
        <v>3</v>
      </c>
      <c r="B418" s="83" t="s">
        <v>208</v>
      </c>
      <c r="C418" s="84"/>
      <c r="D418" s="84" t="s">
        <v>59</v>
      </c>
      <c r="E418" s="85" t="s">
        <v>206</v>
      </c>
      <c r="F418" s="86">
        <v>600</v>
      </c>
      <c r="G418" s="84"/>
      <c r="H418" s="84"/>
      <c r="I418" s="84"/>
      <c r="J418" s="119">
        <f t="shared" si="40"/>
        <v>0</v>
      </c>
      <c r="K418" s="84">
        <v>9.5</v>
      </c>
      <c r="L418" s="87">
        <f t="shared" si="39"/>
        <v>0</v>
      </c>
      <c r="M418" s="87">
        <f t="shared" si="41"/>
        <v>0</v>
      </c>
      <c r="N418" s="128">
        <v>0</v>
      </c>
    </row>
    <row r="419" spans="1:14" s="19" customFormat="1" ht="15" x14ac:dyDescent="0.25">
      <c r="A419" s="75">
        <v>4</v>
      </c>
      <c r="B419" s="76" t="s">
        <v>406</v>
      </c>
      <c r="C419" s="77"/>
      <c r="D419" s="134" t="s">
        <v>59</v>
      </c>
      <c r="E419" s="135" t="s">
        <v>213</v>
      </c>
      <c r="F419" s="79">
        <v>100</v>
      </c>
      <c r="G419" s="77"/>
      <c r="H419" s="77"/>
      <c r="I419" s="77"/>
      <c r="J419" s="118">
        <f t="shared" si="40"/>
        <v>0</v>
      </c>
      <c r="K419" s="77">
        <v>9.5</v>
      </c>
      <c r="L419" s="80">
        <f t="shared" si="39"/>
        <v>0</v>
      </c>
      <c r="M419" s="81">
        <f t="shared" si="41"/>
        <v>0</v>
      </c>
      <c r="N419" s="127">
        <v>0</v>
      </c>
    </row>
    <row r="420" spans="1:14" s="19" customFormat="1" ht="15" x14ac:dyDescent="0.25">
      <c r="A420" s="82">
        <v>5</v>
      </c>
      <c r="B420" s="83" t="s">
        <v>209</v>
      </c>
      <c r="C420" s="84"/>
      <c r="D420" s="84" t="s">
        <v>59</v>
      </c>
      <c r="E420" s="85" t="s">
        <v>206</v>
      </c>
      <c r="F420" s="86">
        <v>150</v>
      </c>
      <c r="G420" s="84"/>
      <c r="H420" s="84"/>
      <c r="I420" s="84"/>
      <c r="J420" s="119">
        <f t="shared" si="40"/>
        <v>0</v>
      </c>
      <c r="K420" s="84">
        <v>9.5</v>
      </c>
      <c r="L420" s="87">
        <f t="shared" si="39"/>
        <v>0</v>
      </c>
      <c r="M420" s="87">
        <f t="shared" si="41"/>
        <v>0</v>
      </c>
      <c r="N420" s="128">
        <v>0</v>
      </c>
    </row>
    <row r="421" spans="1:14" s="19" customFormat="1" ht="15" x14ac:dyDescent="0.25">
      <c r="A421" s="75">
        <v>6</v>
      </c>
      <c r="B421" s="76" t="s">
        <v>210</v>
      </c>
      <c r="C421" s="77"/>
      <c r="D421" s="77" t="s">
        <v>59</v>
      </c>
      <c r="E421" s="78" t="s">
        <v>206</v>
      </c>
      <c r="F421" s="79">
        <v>1500</v>
      </c>
      <c r="G421" s="77"/>
      <c r="H421" s="77"/>
      <c r="I421" s="77"/>
      <c r="J421" s="118">
        <f t="shared" si="40"/>
        <v>0</v>
      </c>
      <c r="K421" s="77">
        <v>9.5</v>
      </c>
      <c r="L421" s="80">
        <f t="shared" si="39"/>
        <v>0</v>
      </c>
      <c r="M421" s="81">
        <f t="shared" si="41"/>
        <v>0</v>
      </c>
      <c r="N421" s="127">
        <v>0</v>
      </c>
    </row>
    <row r="422" spans="1:14" s="19" customFormat="1" ht="15" x14ac:dyDescent="0.25">
      <c r="A422" s="82">
        <v>7</v>
      </c>
      <c r="B422" s="83" t="s">
        <v>211</v>
      </c>
      <c r="C422" s="84"/>
      <c r="D422" s="84" t="s">
        <v>59</v>
      </c>
      <c r="E422" s="135" t="s">
        <v>213</v>
      </c>
      <c r="F422" s="86">
        <v>10</v>
      </c>
      <c r="G422" s="84"/>
      <c r="H422" s="84"/>
      <c r="I422" s="84"/>
      <c r="J422" s="119">
        <f t="shared" si="40"/>
        <v>0</v>
      </c>
      <c r="K422" s="84">
        <v>9.5</v>
      </c>
      <c r="L422" s="87">
        <f t="shared" si="39"/>
        <v>0</v>
      </c>
      <c r="M422" s="87">
        <f t="shared" si="41"/>
        <v>0</v>
      </c>
      <c r="N422" s="128">
        <v>0</v>
      </c>
    </row>
    <row r="423" spans="1:14" s="19" customFormat="1" ht="15" x14ac:dyDescent="0.25">
      <c r="A423" s="75">
        <v>8</v>
      </c>
      <c r="B423" s="76" t="s">
        <v>212</v>
      </c>
      <c r="C423" s="77"/>
      <c r="D423" s="77" t="s">
        <v>59</v>
      </c>
      <c r="E423" s="78" t="s">
        <v>213</v>
      </c>
      <c r="F423" s="79">
        <v>10</v>
      </c>
      <c r="G423" s="77"/>
      <c r="H423" s="77"/>
      <c r="I423" s="77"/>
      <c r="J423" s="118">
        <f t="shared" si="40"/>
        <v>0</v>
      </c>
      <c r="K423" s="77">
        <v>9.5</v>
      </c>
      <c r="L423" s="80">
        <f t="shared" si="39"/>
        <v>0</v>
      </c>
      <c r="M423" s="81">
        <f t="shared" si="41"/>
        <v>0</v>
      </c>
      <c r="N423" s="127">
        <v>0</v>
      </c>
    </row>
    <row r="424" spans="1:14" s="19" customFormat="1" ht="15" x14ac:dyDescent="0.25">
      <c r="A424" s="82">
        <v>9</v>
      </c>
      <c r="B424" s="83" t="s">
        <v>407</v>
      </c>
      <c r="C424" s="84"/>
      <c r="D424" s="134" t="s">
        <v>59</v>
      </c>
      <c r="E424" s="85" t="s">
        <v>206</v>
      </c>
      <c r="F424" s="86">
        <v>300</v>
      </c>
      <c r="G424" s="84"/>
      <c r="H424" s="84"/>
      <c r="I424" s="84"/>
      <c r="J424" s="119">
        <f t="shared" si="40"/>
        <v>0</v>
      </c>
      <c r="K424" s="84">
        <v>9.5</v>
      </c>
      <c r="L424" s="87">
        <f t="shared" si="39"/>
        <v>0</v>
      </c>
      <c r="M424" s="87">
        <f t="shared" si="41"/>
        <v>0</v>
      </c>
      <c r="N424" s="128">
        <v>0</v>
      </c>
    </row>
    <row r="425" spans="1:14" s="19" customFormat="1" ht="15" x14ac:dyDescent="0.25">
      <c r="A425" s="75">
        <v>10</v>
      </c>
      <c r="B425" s="76" t="s">
        <v>408</v>
      </c>
      <c r="C425" s="77"/>
      <c r="D425" s="134" t="s">
        <v>59</v>
      </c>
      <c r="E425" s="78" t="s">
        <v>213</v>
      </c>
      <c r="F425" s="79">
        <v>150</v>
      </c>
      <c r="G425" s="77"/>
      <c r="H425" s="77"/>
      <c r="I425" s="77"/>
      <c r="J425" s="118">
        <f t="shared" si="40"/>
        <v>0</v>
      </c>
      <c r="K425" s="77">
        <v>9.5</v>
      </c>
      <c r="L425" s="80">
        <f t="shared" si="39"/>
        <v>0</v>
      </c>
      <c r="M425" s="81">
        <f t="shared" si="41"/>
        <v>0</v>
      </c>
      <c r="N425" s="127">
        <v>0</v>
      </c>
    </row>
    <row r="426" spans="1:14" s="19" customFormat="1" ht="15" x14ac:dyDescent="0.25">
      <c r="A426" s="82">
        <v>11</v>
      </c>
      <c r="B426" s="83" t="s">
        <v>409</v>
      </c>
      <c r="C426" s="84"/>
      <c r="D426" s="84" t="s">
        <v>59</v>
      </c>
      <c r="E426" s="85" t="s">
        <v>213</v>
      </c>
      <c r="F426" s="86">
        <v>200</v>
      </c>
      <c r="G426" s="84"/>
      <c r="H426" s="84"/>
      <c r="I426" s="84"/>
      <c r="J426" s="119">
        <f t="shared" si="40"/>
        <v>0</v>
      </c>
      <c r="K426" s="84">
        <v>9.5</v>
      </c>
      <c r="L426" s="87">
        <f t="shared" si="39"/>
        <v>0</v>
      </c>
      <c r="M426" s="87">
        <f t="shared" si="41"/>
        <v>0</v>
      </c>
      <c r="N426" s="128">
        <v>0</v>
      </c>
    </row>
    <row r="427" spans="1:14" s="19" customFormat="1" ht="15" x14ac:dyDescent="0.25">
      <c r="A427" s="75">
        <v>12</v>
      </c>
      <c r="B427" s="76" t="s">
        <v>214</v>
      </c>
      <c r="C427" s="77"/>
      <c r="D427" s="77" t="s">
        <v>59</v>
      </c>
      <c r="E427" s="78" t="s">
        <v>213</v>
      </c>
      <c r="F427" s="79">
        <v>30</v>
      </c>
      <c r="G427" s="77"/>
      <c r="H427" s="77"/>
      <c r="I427" s="77"/>
      <c r="J427" s="118">
        <f t="shared" si="40"/>
        <v>0</v>
      </c>
      <c r="K427" s="77">
        <v>9.5</v>
      </c>
      <c r="L427" s="80">
        <f t="shared" si="39"/>
        <v>0</v>
      </c>
      <c r="M427" s="81">
        <f t="shared" si="41"/>
        <v>0</v>
      </c>
      <c r="N427" s="127">
        <v>0</v>
      </c>
    </row>
    <row r="428" spans="1:14" s="19" customFormat="1" ht="15.75" customHeight="1" x14ac:dyDescent="0.25">
      <c r="A428" s="100" t="s">
        <v>64</v>
      </c>
      <c r="B428" s="101"/>
      <c r="C428" s="98"/>
      <c r="D428" s="98"/>
      <c r="E428" s="98"/>
      <c r="F428" s="102"/>
      <c r="G428" s="103"/>
      <c r="H428" s="103"/>
      <c r="I428" s="103"/>
      <c r="J428" s="104">
        <f>SUM(J416:J427)</f>
        <v>0</v>
      </c>
      <c r="K428" s="104"/>
      <c r="L428" s="104"/>
      <c r="M428" s="105">
        <f>SUM(M416:M427)</f>
        <v>0</v>
      </c>
      <c r="N428" s="129">
        <f>SUM(N416:N427)</f>
        <v>0</v>
      </c>
    </row>
    <row r="429" spans="1:14" s="19" customFormat="1" ht="16.5" thickBot="1" x14ac:dyDescent="0.3">
      <c r="A429" s="2"/>
      <c r="B429" s="18" t="s">
        <v>65</v>
      </c>
      <c r="C429" s="18"/>
      <c r="E429" s="51"/>
      <c r="F429" s="43"/>
      <c r="G429" s="20"/>
      <c r="H429" s="20"/>
      <c r="I429" s="20"/>
      <c r="J429" s="108"/>
      <c r="K429" s="20"/>
      <c r="L429" s="30"/>
      <c r="M429" s="30"/>
      <c r="N429" s="124"/>
    </row>
    <row r="430" spans="1:14" s="19" customFormat="1" x14ac:dyDescent="0.25">
      <c r="A430" s="1"/>
      <c r="B430" s="18"/>
      <c r="C430" s="18"/>
      <c r="E430" s="51"/>
      <c r="F430" s="43"/>
      <c r="G430" s="148" t="s">
        <v>489</v>
      </c>
      <c r="H430" s="149"/>
      <c r="I430" s="107">
        <f>J428</f>
        <v>0</v>
      </c>
      <c r="J430" s="108"/>
      <c r="K430" s="20"/>
      <c r="L430" s="30"/>
      <c r="M430" s="30"/>
      <c r="N430" s="124"/>
    </row>
    <row r="431" spans="1:14" s="19" customFormat="1" ht="33" customHeight="1" thickBot="1" x14ac:dyDescent="0.4">
      <c r="A431" s="1"/>
      <c r="E431" s="51"/>
      <c r="F431" s="43"/>
      <c r="G431" s="150" t="s">
        <v>490</v>
      </c>
      <c r="H431" s="151"/>
      <c r="I431" s="106">
        <f>N428</f>
        <v>0</v>
      </c>
      <c r="J431" s="108"/>
      <c r="K431" s="20"/>
      <c r="L431" s="30"/>
      <c r="M431" s="30"/>
      <c r="N431" s="124"/>
    </row>
    <row r="432" spans="1:14" s="19" customFormat="1" x14ac:dyDescent="0.25">
      <c r="A432" s="1"/>
      <c r="B432" s="8" t="s">
        <v>66</v>
      </c>
      <c r="C432" s="8"/>
      <c r="D432" s="9"/>
      <c r="E432" s="59"/>
      <c r="F432" s="50"/>
      <c r="G432" s="28"/>
      <c r="H432" s="28"/>
      <c r="I432" s="29"/>
      <c r="J432" s="120"/>
      <c r="K432" s="28" t="s">
        <v>67</v>
      </c>
      <c r="L432" s="30"/>
      <c r="M432" s="30"/>
      <c r="N432" s="124"/>
    </row>
    <row r="433" spans="1:14" s="19" customFormat="1" x14ac:dyDescent="0.25">
      <c r="E433" s="51"/>
      <c r="F433" s="43"/>
      <c r="G433" s="20"/>
      <c r="H433" s="20"/>
      <c r="I433" s="20"/>
      <c r="J433" s="108"/>
      <c r="K433" s="20"/>
      <c r="L433" s="30"/>
      <c r="M433" s="30"/>
      <c r="N433" s="124"/>
    </row>
    <row r="442" spans="1:14" s="19" customFormat="1" ht="27" thickBot="1" x14ac:dyDescent="0.45">
      <c r="A442" s="40" t="s">
        <v>412</v>
      </c>
      <c r="B442" s="39"/>
      <c r="E442" s="51"/>
      <c r="F442" s="43"/>
      <c r="G442" s="20"/>
      <c r="H442" s="20"/>
      <c r="I442" s="27">
        <f>$I$7</f>
        <v>0</v>
      </c>
      <c r="J442" s="115"/>
      <c r="K442" s="20"/>
      <c r="L442" s="30"/>
      <c r="M442" s="30"/>
      <c r="N442" s="124"/>
    </row>
    <row r="443" spans="1:14" s="19" customFormat="1" ht="69" customHeight="1" thickBot="1" x14ac:dyDescent="0.3">
      <c r="A443" s="65" t="s">
        <v>35</v>
      </c>
      <c r="B443" s="66" t="s">
        <v>36</v>
      </c>
      <c r="C443" s="66" t="s">
        <v>37</v>
      </c>
      <c r="D443" s="66" t="s">
        <v>38</v>
      </c>
      <c r="E443" s="66" t="s">
        <v>39</v>
      </c>
      <c r="F443" s="67" t="s">
        <v>40</v>
      </c>
      <c r="G443" s="66" t="s">
        <v>374</v>
      </c>
      <c r="H443" s="66" t="s">
        <v>459</v>
      </c>
      <c r="I443" s="66" t="s">
        <v>42</v>
      </c>
      <c r="J443" s="116" t="s">
        <v>461</v>
      </c>
      <c r="K443" s="66" t="s">
        <v>43</v>
      </c>
      <c r="L443" s="66" t="s">
        <v>44</v>
      </c>
      <c r="M443" s="66" t="s">
        <v>361</v>
      </c>
      <c r="N443" s="125" t="s">
        <v>373</v>
      </c>
    </row>
    <row r="444" spans="1:14" s="19" customFormat="1" ht="15" x14ac:dyDescent="0.25">
      <c r="A444" s="69">
        <v>1</v>
      </c>
      <c r="B444" s="70" t="s">
        <v>215</v>
      </c>
      <c r="C444" s="71"/>
      <c r="D444" s="71" t="s">
        <v>59</v>
      </c>
      <c r="E444" s="72" t="s">
        <v>356</v>
      </c>
      <c r="F444" s="73">
        <v>300</v>
      </c>
      <c r="G444" s="71"/>
      <c r="H444" s="71"/>
      <c r="I444" s="71"/>
      <c r="J444" s="117">
        <f>ROUND(F444*I444,2)</f>
        <v>0</v>
      </c>
      <c r="K444" s="71">
        <v>9.5</v>
      </c>
      <c r="L444" s="74">
        <f t="shared" ref="L444:L445" si="42">ROUND((I444*1.095),2)</f>
        <v>0</v>
      </c>
      <c r="M444" s="74">
        <f>ROUND(J444*1.095,2)</f>
        <v>0</v>
      </c>
      <c r="N444" s="126">
        <v>0</v>
      </c>
    </row>
    <row r="445" spans="1:14" s="19" customFormat="1" ht="15" x14ac:dyDescent="0.25">
      <c r="A445" s="75">
        <v>2</v>
      </c>
      <c r="B445" s="76" t="s">
        <v>216</v>
      </c>
      <c r="C445" s="77"/>
      <c r="D445" s="77" t="s">
        <v>59</v>
      </c>
      <c r="E445" s="78" t="s">
        <v>356</v>
      </c>
      <c r="F445" s="79">
        <v>100</v>
      </c>
      <c r="G445" s="77"/>
      <c r="H445" s="77"/>
      <c r="I445" s="77"/>
      <c r="J445" s="118">
        <f>ROUND(F445*I445,2)</f>
        <v>0</v>
      </c>
      <c r="K445" s="77">
        <v>9.5</v>
      </c>
      <c r="L445" s="80">
        <f t="shared" si="42"/>
        <v>0</v>
      </c>
      <c r="M445" s="81">
        <f>ROUND(J445*1.095,2)</f>
        <v>0</v>
      </c>
      <c r="N445" s="127">
        <v>0</v>
      </c>
    </row>
    <row r="446" spans="1:14" s="19" customFormat="1" ht="15.75" customHeight="1" x14ac:dyDescent="0.25">
      <c r="A446" s="100" t="s">
        <v>64</v>
      </c>
      <c r="B446" s="101"/>
      <c r="C446" s="98"/>
      <c r="D446" s="98"/>
      <c r="E446" s="98"/>
      <c r="F446" s="102"/>
      <c r="G446" s="103"/>
      <c r="H446" s="103"/>
      <c r="I446" s="103"/>
      <c r="J446" s="104">
        <f>SUM(J444:J445)</f>
        <v>0</v>
      </c>
      <c r="K446" s="104"/>
      <c r="L446" s="104"/>
      <c r="M446" s="105">
        <f>SUM(M444:M445)</f>
        <v>0</v>
      </c>
      <c r="N446" s="129">
        <f>SUM(N444:N445)</f>
        <v>0</v>
      </c>
    </row>
    <row r="447" spans="1:14" s="19" customFormat="1" ht="16.5" thickBot="1" x14ac:dyDescent="0.3">
      <c r="A447" s="2"/>
      <c r="B447" s="18" t="s">
        <v>65</v>
      </c>
      <c r="C447" s="18"/>
      <c r="E447" s="51"/>
      <c r="F447" s="43"/>
      <c r="G447" s="20"/>
      <c r="H447" s="20"/>
      <c r="I447" s="20"/>
      <c r="J447" s="108"/>
      <c r="K447" s="20"/>
      <c r="L447" s="30"/>
      <c r="M447" s="30"/>
      <c r="N447" s="124"/>
    </row>
    <row r="448" spans="1:14" s="19" customFormat="1" x14ac:dyDescent="0.25">
      <c r="A448" s="1"/>
      <c r="B448" s="18"/>
      <c r="C448" s="18"/>
      <c r="E448" s="51"/>
      <c r="F448" s="43"/>
      <c r="G448" s="148" t="s">
        <v>489</v>
      </c>
      <c r="H448" s="149"/>
      <c r="I448" s="107">
        <f>J446</f>
        <v>0</v>
      </c>
      <c r="J448" s="108"/>
      <c r="K448" s="20"/>
      <c r="L448" s="30"/>
      <c r="M448" s="30"/>
      <c r="N448" s="124"/>
    </row>
    <row r="449" spans="1:14" s="19" customFormat="1" ht="34.5" customHeight="1" thickBot="1" x14ac:dyDescent="0.4">
      <c r="A449" s="1"/>
      <c r="E449" s="51"/>
      <c r="F449" s="43"/>
      <c r="G449" s="150" t="s">
        <v>490</v>
      </c>
      <c r="H449" s="151"/>
      <c r="I449" s="106">
        <f>N446</f>
        <v>0</v>
      </c>
      <c r="J449" s="108"/>
      <c r="K449" s="20"/>
      <c r="L449" s="30"/>
      <c r="M449" s="30"/>
      <c r="N449" s="124"/>
    </row>
    <row r="450" spans="1:14" s="19" customFormat="1" x14ac:dyDescent="0.25">
      <c r="A450" s="1"/>
      <c r="B450" s="8" t="s">
        <v>66</v>
      </c>
      <c r="C450" s="8"/>
      <c r="D450" s="9"/>
      <c r="E450" s="59"/>
      <c r="F450" s="50"/>
      <c r="G450" s="28"/>
      <c r="H450" s="28"/>
      <c r="I450" s="29"/>
      <c r="J450" s="120"/>
      <c r="K450" s="28" t="s">
        <v>67</v>
      </c>
      <c r="L450" s="30"/>
      <c r="M450" s="30"/>
      <c r="N450" s="124"/>
    </row>
    <row r="451" spans="1:14" s="19" customFormat="1" x14ac:dyDescent="0.25">
      <c r="E451" s="51"/>
      <c r="F451" s="43"/>
      <c r="G451" s="20"/>
      <c r="H451" s="20"/>
      <c r="I451" s="20"/>
      <c r="J451" s="108"/>
      <c r="K451" s="20"/>
      <c r="L451" s="30"/>
      <c r="M451" s="30"/>
      <c r="N451" s="124"/>
    </row>
    <row r="461" spans="1:14" s="19" customFormat="1" ht="27" thickBot="1" x14ac:dyDescent="0.45">
      <c r="A461" s="40" t="s">
        <v>413</v>
      </c>
      <c r="B461" s="39"/>
      <c r="E461" s="51"/>
      <c r="F461" s="43"/>
      <c r="G461" s="20"/>
      <c r="H461" s="20"/>
      <c r="I461" s="27">
        <f>$I$7</f>
        <v>0</v>
      </c>
      <c r="J461" s="115"/>
      <c r="K461" s="20"/>
      <c r="L461" s="30"/>
      <c r="M461" s="30"/>
      <c r="N461" s="124"/>
    </row>
    <row r="462" spans="1:14" s="19" customFormat="1" ht="90.75" thickBot="1" x14ac:dyDescent="0.3">
      <c r="A462" s="65" t="s">
        <v>35</v>
      </c>
      <c r="B462" s="66" t="s">
        <v>36</v>
      </c>
      <c r="C462" s="66" t="s">
        <v>37</v>
      </c>
      <c r="D462" s="66" t="s">
        <v>38</v>
      </c>
      <c r="E462" s="66" t="s">
        <v>39</v>
      </c>
      <c r="F462" s="67" t="s">
        <v>40</v>
      </c>
      <c r="G462" s="66" t="s">
        <v>374</v>
      </c>
      <c r="H462" s="66" t="s">
        <v>459</v>
      </c>
      <c r="I462" s="66" t="s">
        <v>42</v>
      </c>
      <c r="J462" s="116" t="s">
        <v>461</v>
      </c>
      <c r="K462" s="66" t="s">
        <v>43</v>
      </c>
      <c r="L462" s="66" t="s">
        <v>44</v>
      </c>
      <c r="M462" s="66" t="s">
        <v>361</v>
      </c>
      <c r="N462" s="125" t="s">
        <v>373</v>
      </c>
    </row>
    <row r="463" spans="1:14" s="19" customFormat="1" ht="15" x14ac:dyDescent="0.25">
      <c r="A463" s="69">
        <v>1</v>
      </c>
      <c r="B463" s="70" t="s">
        <v>222</v>
      </c>
      <c r="C463" s="71"/>
      <c r="D463" s="71" t="s">
        <v>59</v>
      </c>
      <c r="E463" s="72" t="s">
        <v>360</v>
      </c>
      <c r="F463" s="73">
        <v>100</v>
      </c>
      <c r="G463" s="71"/>
      <c r="H463" s="71"/>
      <c r="I463" s="71"/>
      <c r="J463" s="117">
        <f>ROUND(F463*I463,2)</f>
        <v>0</v>
      </c>
      <c r="K463" s="71">
        <v>9.5</v>
      </c>
      <c r="L463" s="74">
        <f t="shared" ref="L463:L472" si="43">ROUND((I463*1.095),2)</f>
        <v>0</v>
      </c>
      <c r="M463" s="74">
        <f>ROUND(J463*1.095,2)</f>
        <v>0</v>
      </c>
      <c r="N463" s="126">
        <v>0</v>
      </c>
    </row>
    <row r="464" spans="1:14" s="19" customFormat="1" ht="15" x14ac:dyDescent="0.25">
      <c r="A464" s="75">
        <v>2</v>
      </c>
      <c r="B464" s="76" t="s">
        <v>223</v>
      </c>
      <c r="C464" s="77"/>
      <c r="D464" s="77" t="s">
        <v>59</v>
      </c>
      <c r="E464" s="78" t="s">
        <v>360</v>
      </c>
      <c r="F464" s="79">
        <v>400</v>
      </c>
      <c r="G464" s="77"/>
      <c r="H464" s="77"/>
      <c r="I464" s="77"/>
      <c r="J464" s="118">
        <f t="shared" ref="J464:J472" si="44">ROUND(F464*I464,2)</f>
        <v>0</v>
      </c>
      <c r="K464" s="77">
        <v>9.5</v>
      </c>
      <c r="L464" s="80">
        <f t="shared" si="43"/>
        <v>0</v>
      </c>
      <c r="M464" s="81">
        <f t="shared" ref="M464:M472" si="45">ROUND(J464*1.095,2)</f>
        <v>0</v>
      </c>
      <c r="N464" s="127">
        <v>0</v>
      </c>
    </row>
    <row r="465" spans="1:14" s="19" customFormat="1" ht="15" x14ac:dyDescent="0.25">
      <c r="A465" s="82">
        <v>3</v>
      </c>
      <c r="B465" s="83" t="s">
        <v>414</v>
      </c>
      <c r="C465" s="84"/>
      <c r="D465" s="84" t="s">
        <v>59</v>
      </c>
      <c r="E465" s="85" t="s">
        <v>360</v>
      </c>
      <c r="F465" s="86">
        <v>1200</v>
      </c>
      <c r="G465" s="84"/>
      <c r="H465" s="84"/>
      <c r="I465" s="84"/>
      <c r="J465" s="119">
        <f t="shared" si="44"/>
        <v>0</v>
      </c>
      <c r="K465" s="84">
        <v>9.5</v>
      </c>
      <c r="L465" s="87">
        <f t="shared" si="43"/>
        <v>0</v>
      </c>
      <c r="M465" s="87">
        <f t="shared" si="45"/>
        <v>0</v>
      </c>
      <c r="N465" s="128">
        <v>0</v>
      </c>
    </row>
    <row r="466" spans="1:14" s="19" customFormat="1" ht="15" x14ac:dyDescent="0.25">
      <c r="A466" s="75">
        <v>4</v>
      </c>
      <c r="B466" s="76" t="s">
        <v>224</v>
      </c>
      <c r="C466" s="77"/>
      <c r="D466" s="77" t="s">
        <v>59</v>
      </c>
      <c r="E466" s="78" t="s">
        <v>81</v>
      </c>
      <c r="F466" s="79">
        <v>50</v>
      </c>
      <c r="G466" s="77"/>
      <c r="H466" s="77"/>
      <c r="I466" s="77"/>
      <c r="J466" s="118">
        <f t="shared" si="44"/>
        <v>0</v>
      </c>
      <c r="K466" s="77">
        <v>9.5</v>
      </c>
      <c r="L466" s="80">
        <f t="shared" si="43"/>
        <v>0</v>
      </c>
      <c r="M466" s="81">
        <f t="shared" si="45"/>
        <v>0</v>
      </c>
      <c r="N466" s="127">
        <v>0</v>
      </c>
    </row>
    <row r="467" spans="1:14" s="19" customFormat="1" ht="15" x14ac:dyDescent="0.25">
      <c r="A467" s="82">
        <v>5</v>
      </c>
      <c r="B467" s="83" t="s">
        <v>415</v>
      </c>
      <c r="C467" s="84"/>
      <c r="D467" s="84" t="s">
        <v>59</v>
      </c>
      <c r="E467" s="85" t="s">
        <v>360</v>
      </c>
      <c r="F467" s="86">
        <v>200</v>
      </c>
      <c r="G467" s="84"/>
      <c r="H467" s="84"/>
      <c r="I467" s="84"/>
      <c r="J467" s="119">
        <f t="shared" si="44"/>
        <v>0</v>
      </c>
      <c r="K467" s="84">
        <v>9.5</v>
      </c>
      <c r="L467" s="87">
        <f t="shared" si="43"/>
        <v>0</v>
      </c>
      <c r="M467" s="87">
        <f t="shared" si="45"/>
        <v>0</v>
      </c>
      <c r="N467" s="128">
        <v>0</v>
      </c>
    </row>
    <row r="468" spans="1:14" s="19" customFormat="1" ht="15" x14ac:dyDescent="0.25">
      <c r="A468" s="75">
        <v>6</v>
      </c>
      <c r="B468" s="76" t="s">
        <v>225</v>
      </c>
      <c r="C468" s="77"/>
      <c r="D468" s="77" t="s">
        <v>59</v>
      </c>
      <c r="E468" s="78" t="s">
        <v>81</v>
      </c>
      <c r="F468" s="79">
        <v>60</v>
      </c>
      <c r="G468" s="77"/>
      <c r="H468" s="77"/>
      <c r="I468" s="77"/>
      <c r="J468" s="118">
        <f t="shared" si="44"/>
        <v>0</v>
      </c>
      <c r="K468" s="77">
        <v>9.5</v>
      </c>
      <c r="L468" s="80">
        <f t="shared" si="43"/>
        <v>0</v>
      </c>
      <c r="M468" s="81">
        <f t="shared" si="45"/>
        <v>0</v>
      </c>
      <c r="N468" s="127">
        <v>0</v>
      </c>
    </row>
    <row r="469" spans="1:14" s="19" customFormat="1" ht="15" x14ac:dyDescent="0.25">
      <c r="A469" s="82">
        <v>7</v>
      </c>
      <c r="B469" s="83" t="s">
        <v>226</v>
      </c>
      <c r="C469" s="84"/>
      <c r="D469" s="84" t="s">
        <v>59</v>
      </c>
      <c r="E469" s="85" t="s">
        <v>81</v>
      </c>
      <c r="F469" s="86">
        <v>200</v>
      </c>
      <c r="G469" s="84"/>
      <c r="H469" s="84"/>
      <c r="I469" s="84"/>
      <c r="J469" s="119">
        <f t="shared" si="44"/>
        <v>0</v>
      </c>
      <c r="K469" s="84">
        <v>9.5</v>
      </c>
      <c r="L469" s="87">
        <f t="shared" si="43"/>
        <v>0</v>
      </c>
      <c r="M469" s="87">
        <f t="shared" si="45"/>
        <v>0</v>
      </c>
      <c r="N469" s="128">
        <v>0</v>
      </c>
    </row>
    <row r="470" spans="1:14" s="19" customFormat="1" ht="15" x14ac:dyDescent="0.25">
      <c r="A470" s="75">
        <v>8</v>
      </c>
      <c r="B470" s="76" t="s">
        <v>416</v>
      </c>
      <c r="C470" s="77"/>
      <c r="D470" s="77" t="s">
        <v>59</v>
      </c>
      <c r="E470" s="78" t="s">
        <v>81</v>
      </c>
      <c r="F470" s="79">
        <v>400</v>
      </c>
      <c r="G470" s="77"/>
      <c r="H470" s="77"/>
      <c r="I470" s="77"/>
      <c r="J470" s="118">
        <f t="shared" si="44"/>
        <v>0</v>
      </c>
      <c r="K470" s="77">
        <v>9.5</v>
      </c>
      <c r="L470" s="80">
        <f t="shared" si="43"/>
        <v>0</v>
      </c>
      <c r="M470" s="81">
        <f t="shared" si="45"/>
        <v>0</v>
      </c>
      <c r="N470" s="127">
        <v>0</v>
      </c>
    </row>
    <row r="471" spans="1:14" s="19" customFormat="1" ht="15" x14ac:dyDescent="0.25">
      <c r="A471" s="82">
        <v>9</v>
      </c>
      <c r="B471" s="83" t="s">
        <v>417</v>
      </c>
      <c r="C471" s="84"/>
      <c r="D471" s="84" t="s">
        <v>59</v>
      </c>
      <c r="E471" s="85" t="s">
        <v>81</v>
      </c>
      <c r="F471" s="86">
        <v>400</v>
      </c>
      <c r="G471" s="84"/>
      <c r="H471" s="84"/>
      <c r="I471" s="84"/>
      <c r="J471" s="119">
        <f t="shared" si="44"/>
        <v>0</v>
      </c>
      <c r="K471" s="84">
        <v>9.5</v>
      </c>
      <c r="L471" s="87">
        <f t="shared" si="43"/>
        <v>0</v>
      </c>
      <c r="M471" s="87">
        <f t="shared" si="45"/>
        <v>0</v>
      </c>
      <c r="N471" s="128">
        <v>0</v>
      </c>
    </row>
    <row r="472" spans="1:14" s="19" customFormat="1" ht="15" x14ac:dyDescent="0.25">
      <c r="A472" s="75">
        <v>10</v>
      </c>
      <c r="B472" s="76" t="s">
        <v>418</v>
      </c>
      <c r="C472" s="77"/>
      <c r="D472" s="77" t="s">
        <v>59</v>
      </c>
      <c r="E472" s="78" t="s">
        <v>360</v>
      </c>
      <c r="F472" s="79">
        <v>400</v>
      </c>
      <c r="G472" s="77"/>
      <c r="H472" s="77"/>
      <c r="I472" s="77"/>
      <c r="J472" s="118">
        <f t="shared" si="44"/>
        <v>0</v>
      </c>
      <c r="K472" s="77">
        <v>9.5</v>
      </c>
      <c r="L472" s="80">
        <f t="shared" si="43"/>
        <v>0</v>
      </c>
      <c r="M472" s="81">
        <f t="shared" si="45"/>
        <v>0</v>
      </c>
      <c r="N472" s="127">
        <v>0</v>
      </c>
    </row>
    <row r="473" spans="1:14" s="19" customFormat="1" ht="15.75" customHeight="1" x14ac:dyDescent="0.25">
      <c r="A473" s="100" t="s">
        <v>64</v>
      </c>
      <c r="B473" s="101"/>
      <c r="C473" s="98"/>
      <c r="D473" s="98"/>
      <c r="E473" s="98"/>
      <c r="F473" s="102"/>
      <c r="G473" s="103"/>
      <c r="H473" s="103"/>
      <c r="I473" s="103"/>
      <c r="J473" s="104">
        <f>SUM(J463:J472)</f>
        <v>0</v>
      </c>
      <c r="K473" s="104"/>
      <c r="L473" s="104"/>
      <c r="M473" s="105">
        <f>SUM(M463:M472)</f>
        <v>0</v>
      </c>
      <c r="N473" s="129">
        <f>SUM(N463:N472)</f>
        <v>0</v>
      </c>
    </row>
    <row r="474" spans="1:14" s="19" customFormat="1" ht="16.5" thickBot="1" x14ac:dyDescent="0.3">
      <c r="A474" s="2"/>
      <c r="B474" s="18" t="s">
        <v>65</v>
      </c>
      <c r="C474" s="18"/>
      <c r="E474" s="51"/>
      <c r="F474" s="43"/>
      <c r="G474" s="20"/>
      <c r="H474" s="20"/>
      <c r="I474" s="20"/>
      <c r="J474" s="108"/>
      <c r="K474" s="20"/>
      <c r="L474" s="30"/>
      <c r="M474" s="30"/>
      <c r="N474" s="124"/>
    </row>
    <row r="475" spans="1:14" s="19" customFormat="1" x14ac:dyDescent="0.25">
      <c r="A475" s="1"/>
      <c r="B475" s="18"/>
      <c r="C475" s="18"/>
      <c r="E475" s="51"/>
      <c r="F475" s="43"/>
      <c r="G475" s="148" t="s">
        <v>489</v>
      </c>
      <c r="H475" s="149"/>
      <c r="I475" s="107">
        <f>J473</f>
        <v>0</v>
      </c>
      <c r="J475" s="108"/>
      <c r="K475" s="20"/>
      <c r="L475" s="30"/>
      <c r="M475" s="30"/>
      <c r="N475" s="124"/>
    </row>
    <row r="476" spans="1:14" s="19" customFormat="1" ht="42" customHeight="1" thickBot="1" x14ac:dyDescent="0.4">
      <c r="A476" s="1"/>
      <c r="E476" s="51"/>
      <c r="F476" s="43"/>
      <c r="G476" s="150" t="s">
        <v>490</v>
      </c>
      <c r="H476" s="151"/>
      <c r="I476" s="106">
        <f>N473</f>
        <v>0</v>
      </c>
      <c r="J476" s="108"/>
      <c r="K476" s="20"/>
      <c r="L476" s="30"/>
      <c r="M476" s="30"/>
      <c r="N476" s="124"/>
    </row>
    <row r="477" spans="1:14" s="19" customFormat="1" x14ac:dyDescent="0.25">
      <c r="A477" s="1"/>
      <c r="B477" s="8" t="s">
        <v>66</v>
      </c>
      <c r="C477" s="8"/>
      <c r="D477" s="9"/>
      <c r="E477" s="59"/>
      <c r="F477" s="50"/>
      <c r="G477" s="28"/>
      <c r="H477" s="28"/>
      <c r="I477" s="29"/>
      <c r="J477" s="120"/>
      <c r="K477" s="28" t="s">
        <v>67</v>
      </c>
      <c r="L477" s="30"/>
      <c r="M477" s="30"/>
      <c r="N477" s="124"/>
    </row>
    <row r="478" spans="1:14" s="19" customFormat="1" x14ac:dyDescent="0.25">
      <c r="E478" s="51"/>
      <c r="F478" s="43"/>
      <c r="G478" s="20"/>
      <c r="H478" s="20"/>
      <c r="I478" s="20"/>
      <c r="J478" s="108"/>
      <c r="K478" s="20"/>
      <c r="L478" s="30"/>
      <c r="M478" s="30"/>
      <c r="N478" s="124"/>
    </row>
    <row r="484" spans="1:14" s="19" customFormat="1" ht="27" thickBot="1" x14ac:dyDescent="0.45">
      <c r="A484" s="40" t="s">
        <v>419</v>
      </c>
      <c r="B484" s="39"/>
      <c r="E484" s="51"/>
      <c r="F484" s="43"/>
      <c r="G484" s="20"/>
      <c r="H484" s="20"/>
      <c r="I484" s="27">
        <f>$I$7</f>
        <v>0</v>
      </c>
      <c r="J484" s="115"/>
      <c r="K484" s="20"/>
      <c r="L484" s="30"/>
      <c r="M484" s="30"/>
      <c r="N484" s="124"/>
    </row>
    <row r="485" spans="1:14" s="19" customFormat="1" ht="90.75" thickBot="1" x14ac:dyDescent="0.3">
      <c r="A485" s="65" t="s">
        <v>35</v>
      </c>
      <c r="B485" s="66" t="s">
        <v>36</v>
      </c>
      <c r="C485" s="66" t="s">
        <v>37</v>
      </c>
      <c r="D485" s="66" t="s">
        <v>38</v>
      </c>
      <c r="E485" s="66" t="s">
        <v>39</v>
      </c>
      <c r="F485" s="67" t="s">
        <v>40</v>
      </c>
      <c r="G485" s="66" t="s">
        <v>374</v>
      </c>
      <c r="H485" s="66" t="s">
        <v>459</v>
      </c>
      <c r="I485" s="66" t="s">
        <v>42</v>
      </c>
      <c r="J485" s="116" t="s">
        <v>461</v>
      </c>
      <c r="K485" s="66" t="s">
        <v>43</v>
      </c>
      <c r="L485" s="66" t="s">
        <v>44</v>
      </c>
      <c r="M485" s="66" t="s">
        <v>361</v>
      </c>
      <c r="N485" s="125" t="s">
        <v>373</v>
      </c>
    </row>
    <row r="486" spans="1:14" s="19" customFormat="1" ht="15" x14ac:dyDescent="0.25">
      <c r="A486" s="69">
        <v>1</v>
      </c>
      <c r="B486" s="70" t="s">
        <v>227</v>
      </c>
      <c r="C486" s="71"/>
      <c r="D486" s="71" t="s">
        <v>59</v>
      </c>
      <c r="E486" s="72" t="s">
        <v>228</v>
      </c>
      <c r="F486" s="73">
        <v>600</v>
      </c>
      <c r="G486" s="71"/>
      <c r="H486" s="71"/>
      <c r="I486" s="71"/>
      <c r="J486" s="117">
        <f>ROUND(F486*I486,2)</f>
        <v>0</v>
      </c>
      <c r="K486" s="71">
        <v>9.5</v>
      </c>
      <c r="L486" s="74">
        <f t="shared" ref="L486:L496" si="46">ROUND((I486*1.095),2)</f>
        <v>0</v>
      </c>
      <c r="M486" s="74">
        <f>ROUND(J486*1.095,2)</f>
        <v>0</v>
      </c>
      <c r="N486" s="126">
        <v>0</v>
      </c>
    </row>
    <row r="487" spans="1:14" s="19" customFormat="1" ht="15" x14ac:dyDescent="0.25">
      <c r="A487" s="75">
        <v>2</v>
      </c>
      <c r="B487" s="76" t="s">
        <v>229</v>
      </c>
      <c r="C487" s="77"/>
      <c r="D487" s="77" t="s">
        <v>59</v>
      </c>
      <c r="E487" s="78" t="s">
        <v>228</v>
      </c>
      <c r="F487" s="79">
        <v>600</v>
      </c>
      <c r="G487" s="77"/>
      <c r="H487" s="77"/>
      <c r="I487" s="77"/>
      <c r="J487" s="118">
        <f t="shared" ref="J487:J496" si="47">ROUND(F487*I487,2)</f>
        <v>0</v>
      </c>
      <c r="K487" s="77">
        <v>9.5</v>
      </c>
      <c r="L487" s="80">
        <f t="shared" si="46"/>
        <v>0</v>
      </c>
      <c r="M487" s="81">
        <f t="shared" ref="M487:M496" si="48">ROUND(J487*1.095,2)</f>
        <v>0</v>
      </c>
      <c r="N487" s="127">
        <v>0</v>
      </c>
    </row>
    <row r="488" spans="1:14" s="19" customFormat="1" ht="15" x14ac:dyDescent="0.25">
      <c r="A488" s="82">
        <v>3</v>
      </c>
      <c r="B488" s="83" t="s">
        <v>230</v>
      </c>
      <c r="C488" s="84"/>
      <c r="D488" s="84" t="s">
        <v>59</v>
      </c>
      <c r="E488" s="85" t="s">
        <v>228</v>
      </c>
      <c r="F488" s="86">
        <v>1000</v>
      </c>
      <c r="G488" s="84"/>
      <c r="H488" s="84"/>
      <c r="I488" s="84"/>
      <c r="J488" s="119">
        <f t="shared" si="47"/>
        <v>0</v>
      </c>
      <c r="K488" s="84">
        <v>9.5</v>
      </c>
      <c r="L488" s="87">
        <f t="shared" si="46"/>
        <v>0</v>
      </c>
      <c r="M488" s="87">
        <f t="shared" si="48"/>
        <v>0</v>
      </c>
      <c r="N488" s="128">
        <v>0</v>
      </c>
    </row>
    <row r="489" spans="1:14" s="19" customFormat="1" ht="15" x14ac:dyDescent="0.25">
      <c r="A489" s="75">
        <v>4</v>
      </c>
      <c r="B489" s="76" t="s">
        <v>231</v>
      </c>
      <c r="C489" s="77"/>
      <c r="D489" s="77" t="s">
        <v>59</v>
      </c>
      <c r="E489" s="78" t="s">
        <v>228</v>
      </c>
      <c r="F489" s="79">
        <v>600</v>
      </c>
      <c r="G489" s="77"/>
      <c r="H489" s="77"/>
      <c r="I489" s="77"/>
      <c r="J489" s="118">
        <f t="shared" si="47"/>
        <v>0</v>
      </c>
      <c r="K489" s="77">
        <v>9.5</v>
      </c>
      <c r="L489" s="80">
        <f t="shared" si="46"/>
        <v>0</v>
      </c>
      <c r="M489" s="81">
        <f t="shared" si="48"/>
        <v>0</v>
      </c>
      <c r="N489" s="127">
        <v>0</v>
      </c>
    </row>
    <row r="490" spans="1:14" s="19" customFormat="1" ht="15" x14ac:dyDescent="0.25">
      <c r="A490" s="82">
        <v>5</v>
      </c>
      <c r="B490" s="83" t="s">
        <v>232</v>
      </c>
      <c r="C490" s="84"/>
      <c r="D490" s="84" t="s">
        <v>59</v>
      </c>
      <c r="E490" s="85" t="s">
        <v>228</v>
      </c>
      <c r="F490" s="86">
        <v>300</v>
      </c>
      <c r="G490" s="84"/>
      <c r="H490" s="84"/>
      <c r="I490" s="84"/>
      <c r="J490" s="119">
        <f t="shared" si="47"/>
        <v>0</v>
      </c>
      <c r="K490" s="84">
        <v>9.5</v>
      </c>
      <c r="L490" s="87">
        <f t="shared" si="46"/>
        <v>0</v>
      </c>
      <c r="M490" s="87">
        <f t="shared" si="48"/>
        <v>0</v>
      </c>
      <c r="N490" s="128">
        <v>0</v>
      </c>
    </row>
    <row r="491" spans="1:14" s="19" customFormat="1" ht="15" x14ac:dyDescent="0.25">
      <c r="A491" s="75">
        <v>6</v>
      </c>
      <c r="B491" s="76" t="s">
        <v>233</v>
      </c>
      <c r="C491" s="77"/>
      <c r="D491" s="77" t="s">
        <v>59</v>
      </c>
      <c r="E491" s="78" t="s">
        <v>228</v>
      </c>
      <c r="F491" s="79">
        <v>150</v>
      </c>
      <c r="G491" s="77"/>
      <c r="H491" s="77"/>
      <c r="I491" s="77"/>
      <c r="J491" s="118">
        <f t="shared" si="47"/>
        <v>0</v>
      </c>
      <c r="K491" s="77">
        <v>9.5</v>
      </c>
      <c r="L491" s="80">
        <f t="shared" si="46"/>
        <v>0</v>
      </c>
      <c r="M491" s="81">
        <f t="shared" si="48"/>
        <v>0</v>
      </c>
      <c r="N491" s="127">
        <v>0</v>
      </c>
    </row>
    <row r="492" spans="1:14" s="19" customFormat="1" ht="15" x14ac:dyDescent="0.25">
      <c r="A492" s="82">
        <v>7</v>
      </c>
      <c r="B492" s="83" t="s">
        <v>234</v>
      </c>
      <c r="C492" s="84"/>
      <c r="D492" s="84" t="s">
        <v>59</v>
      </c>
      <c r="E492" s="85" t="s">
        <v>228</v>
      </c>
      <c r="F492" s="86">
        <v>300</v>
      </c>
      <c r="G492" s="84"/>
      <c r="H492" s="84"/>
      <c r="I492" s="84"/>
      <c r="J492" s="119">
        <f t="shared" si="47"/>
        <v>0</v>
      </c>
      <c r="K492" s="84">
        <v>9.5</v>
      </c>
      <c r="L492" s="87">
        <f t="shared" si="46"/>
        <v>0</v>
      </c>
      <c r="M492" s="87">
        <f t="shared" si="48"/>
        <v>0</v>
      </c>
      <c r="N492" s="128">
        <v>0</v>
      </c>
    </row>
    <row r="493" spans="1:14" s="19" customFormat="1" ht="15" x14ac:dyDescent="0.25">
      <c r="A493" s="75">
        <v>8</v>
      </c>
      <c r="B493" s="76" t="s">
        <v>235</v>
      </c>
      <c r="C493" s="77"/>
      <c r="D493" s="77" t="s">
        <v>59</v>
      </c>
      <c r="E493" s="78" t="s">
        <v>228</v>
      </c>
      <c r="F493" s="79">
        <v>600</v>
      </c>
      <c r="G493" s="77"/>
      <c r="H493" s="77"/>
      <c r="I493" s="77"/>
      <c r="J493" s="118">
        <f t="shared" si="47"/>
        <v>0</v>
      </c>
      <c r="K493" s="77">
        <v>9.5</v>
      </c>
      <c r="L493" s="80">
        <f t="shared" si="46"/>
        <v>0</v>
      </c>
      <c r="M493" s="81">
        <f t="shared" si="48"/>
        <v>0</v>
      </c>
      <c r="N493" s="127">
        <v>0</v>
      </c>
    </row>
    <row r="494" spans="1:14" s="19" customFormat="1" ht="15" x14ac:dyDescent="0.25">
      <c r="A494" s="82">
        <v>9</v>
      </c>
      <c r="B494" s="83" t="s">
        <v>236</v>
      </c>
      <c r="C494" s="84"/>
      <c r="D494" s="84" t="s">
        <v>59</v>
      </c>
      <c r="E494" s="85" t="s">
        <v>228</v>
      </c>
      <c r="F494" s="86">
        <v>1000</v>
      </c>
      <c r="G494" s="84"/>
      <c r="H494" s="84"/>
      <c r="I494" s="84"/>
      <c r="J494" s="119">
        <f t="shared" si="47"/>
        <v>0</v>
      </c>
      <c r="K494" s="84">
        <v>9.5</v>
      </c>
      <c r="L494" s="87">
        <f t="shared" si="46"/>
        <v>0</v>
      </c>
      <c r="M494" s="87">
        <f t="shared" si="48"/>
        <v>0</v>
      </c>
      <c r="N494" s="128">
        <v>0</v>
      </c>
    </row>
    <row r="495" spans="1:14" s="19" customFormat="1" ht="15" x14ac:dyDescent="0.25">
      <c r="A495" s="75">
        <v>10</v>
      </c>
      <c r="B495" s="76" t="s">
        <v>237</v>
      </c>
      <c r="C495" s="77"/>
      <c r="D495" s="77" t="s">
        <v>59</v>
      </c>
      <c r="E495" s="78" t="s">
        <v>228</v>
      </c>
      <c r="F495" s="79">
        <v>600</v>
      </c>
      <c r="G495" s="77"/>
      <c r="H495" s="77"/>
      <c r="I495" s="77"/>
      <c r="J495" s="118">
        <f t="shared" si="47"/>
        <v>0</v>
      </c>
      <c r="K495" s="77">
        <v>9.5</v>
      </c>
      <c r="L495" s="80">
        <f t="shared" si="46"/>
        <v>0</v>
      </c>
      <c r="M495" s="81">
        <f t="shared" si="48"/>
        <v>0</v>
      </c>
      <c r="N495" s="127">
        <v>0</v>
      </c>
    </row>
    <row r="496" spans="1:14" s="19" customFormat="1" ht="15" x14ac:dyDescent="0.25">
      <c r="A496" s="82">
        <v>11</v>
      </c>
      <c r="B496" s="83" t="s">
        <v>420</v>
      </c>
      <c r="C496" s="84"/>
      <c r="D496" s="84" t="s">
        <v>59</v>
      </c>
      <c r="E496" s="85" t="s">
        <v>228</v>
      </c>
      <c r="F496" s="86">
        <v>600</v>
      </c>
      <c r="G496" s="84"/>
      <c r="H496" s="84"/>
      <c r="I496" s="84"/>
      <c r="J496" s="119">
        <f t="shared" si="47"/>
        <v>0</v>
      </c>
      <c r="K496" s="84">
        <v>9.5</v>
      </c>
      <c r="L496" s="87">
        <f t="shared" si="46"/>
        <v>0</v>
      </c>
      <c r="M496" s="87">
        <f t="shared" si="48"/>
        <v>0</v>
      </c>
      <c r="N496" s="128">
        <v>0</v>
      </c>
    </row>
    <row r="497" spans="1:14" s="19" customFormat="1" ht="15.75" customHeight="1" x14ac:dyDescent="0.25">
      <c r="A497" s="100" t="s">
        <v>64</v>
      </c>
      <c r="B497" s="101"/>
      <c r="C497" s="98"/>
      <c r="D497" s="98"/>
      <c r="E497" s="98"/>
      <c r="F497" s="102"/>
      <c r="G497" s="103"/>
      <c r="H497" s="103"/>
      <c r="I497" s="103"/>
      <c r="J497" s="104">
        <f>SUM(J486:J496)</f>
        <v>0</v>
      </c>
      <c r="K497" s="104"/>
      <c r="L497" s="104"/>
      <c r="M497" s="105">
        <f>SUM(M486:M496)</f>
        <v>0</v>
      </c>
      <c r="N497" s="129">
        <f>SUM(N486:N496)</f>
        <v>0</v>
      </c>
    </row>
    <row r="498" spans="1:14" s="19" customFormat="1" ht="16.5" thickBot="1" x14ac:dyDescent="0.3">
      <c r="A498" s="2"/>
      <c r="B498" s="18" t="s">
        <v>65</v>
      </c>
      <c r="C498" s="18"/>
      <c r="E498" s="51"/>
      <c r="F498" s="43"/>
      <c r="G498" s="20"/>
      <c r="H498" s="20"/>
      <c r="I498" s="20"/>
      <c r="J498" s="108"/>
      <c r="K498" s="20"/>
      <c r="L498" s="30"/>
      <c r="M498" s="30"/>
      <c r="N498" s="124"/>
    </row>
    <row r="499" spans="1:14" s="19" customFormat="1" x14ac:dyDescent="0.25">
      <c r="A499" s="1"/>
      <c r="B499" s="18"/>
      <c r="C499" s="18"/>
      <c r="E499" s="51"/>
      <c r="F499" s="43"/>
      <c r="G499" s="148" t="s">
        <v>489</v>
      </c>
      <c r="H499" s="149"/>
      <c r="I499" s="107">
        <f>J497</f>
        <v>0</v>
      </c>
      <c r="J499" s="108"/>
      <c r="K499" s="20"/>
      <c r="L499" s="30"/>
      <c r="M499" s="30"/>
      <c r="N499" s="124"/>
    </row>
    <row r="500" spans="1:14" s="19" customFormat="1" ht="37.5" customHeight="1" thickBot="1" x14ac:dyDescent="0.4">
      <c r="A500" s="1"/>
      <c r="E500" s="51"/>
      <c r="F500" s="43"/>
      <c r="G500" s="150" t="s">
        <v>490</v>
      </c>
      <c r="H500" s="151"/>
      <c r="I500" s="106">
        <f>N497</f>
        <v>0</v>
      </c>
      <c r="J500" s="108"/>
      <c r="K500" s="20"/>
      <c r="L500" s="30"/>
      <c r="M500" s="30"/>
      <c r="N500" s="124"/>
    </row>
    <row r="501" spans="1:14" s="19" customFormat="1" x14ac:dyDescent="0.25">
      <c r="A501" s="1"/>
      <c r="B501" s="8" t="s">
        <v>66</v>
      </c>
      <c r="C501" s="8"/>
      <c r="D501" s="9"/>
      <c r="E501" s="59"/>
      <c r="F501" s="50"/>
      <c r="G501" s="28"/>
      <c r="H501" s="28"/>
      <c r="I501" s="29"/>
      <c r="J501" s="120"/>
      <c r="K501" s="28" t="s">
        <v>67</v>
      </c>
      <c r="L501" s="30"/>
      <c r="M501" s="30"/>
      <c r="N501" s="124"/>
    </row>
    <row r="502" spans="1:14" s="19" customFormat="1" x14ac:dyDescent="0.25">
      <c r="E502" s="51"/>
      <c r="F502" s="43"/>
      <c r="G502" s="20"/>
      <c r="H502" s="20"/>
      <c r="I502" s="20"/>
      <c r="J502" s="108"/>
      <c r="K502" s="20"/>
      <c r="L502" s="30"/>
      <c r="M502" s="30"/>
      <c r="N502" s="124"/>
    </row>
    <row r="511" spans="1:14" s="19" customFormat="1" ht="27" thickBot="1" x14ac:dyDescent="0.45">
      <c r="A511" s="40" t="s">
        <v>428</v>
      </c>
      <c r="B511" s="39"/>
      <c r="E511" s="51"/>
      <c r="F511" s="43"/>
      <c r="G511" s="20"/>
      <c r="H511" s="20"/>
      <c r="I511" s="27">
        <f>$I$7</f>
        <v>0</v>
      </c>
      <c r="J511" s="115"/>
      <c r="K511" s="20"/>
      <c r="L511" s="30"/>
      <c r="M511" s="30"/>
      <c r="N511" s="124"/>
    </row>
    <row r="512" spans="1:14" s="19" customFormat="1" ht="90.75" thickBot="1" x14ac:dyDescent="0.3">
      <c r="A512" s="65" t="s">
        <v>35</v>
      </c>
      <c r="B512" s="66" t="s">
        <v>36</v>
      </c>
      <c r="C512" s="66" t="s">
        <v>37</v>
      </c>
      <c r="D512" s="66" t="s">
        <v>38</v>
      </c>
      <c r="E512" s="66" t="s">
        <v>39</v>
      </c>
      <c r="F512" s="67" t="s">
        <v>40</v>
      </c>
      <c r="G512" s="66" t="s">
        <v>374</v>
      </c>
      <c r="H512" s="66" t="s">
        <v>459</v>
      </c>
      <c r="I512" s="66" t="s">
        <v>42</v>
      </c>
      <c r="J512" s="116" t="s">
        <v>461</v>
      </c>
      <c r="K512" s="66" t="s">
        <v>43</v>
      </c>
      <c r="L512" s="66" t="s">
        <v>44</v>
      </c>
      <c r="M512" s="66" t="s">
        <v>361</v>
      </c>
      <c r="N512" s="125" t="s">
        <v>373</v>
      </c>
    </row>
    <row r="513" spans="1:14" s="19" customFormat="1" ht="30" x14ac:dyDescent="0.25">
      <c r="A513" s="69">
        <v>1</v>
      </c>
      <c r="B513" s="70" t="s">
        <v>238</v>
      </c>
      <c r="C513" s="71"/>
      <c r="D513" s="71" t="s">
        <v>59</v>
      </c>
      <c r="E513" s="72" t="s">
        <v>421</v>
      </c>
      <c r="F513" s="73">
        <v>500</v>
      </c>
      <c r="G513" s="71"/>
      <c r="H513" s="71"/>
      <c r="I513" s="71"/>
      <c r="J513" s="117">
        <f>ROUND(F513*I513,2)</f>
        <v>0</v>
      </c>
      <c r="K513" s="71">
        <v>9.5</v>
      </c>
      <c r="L513" s="74">
        <f t="shared" ref="L513:L524" si="49">ROUND((I513*1.095),2)</f>
        <v>0</v>
      </c>
      <c r="M513" s="74">
        <f>ROUND(J513*1.095,2)</f>
        <v>0</v>
      </c>
      <c r="N513" s="126">
        <v>0</v>
      </c>
    </row>
    <row r="514" spans="1:14" s="19" customFormat="1" ht="30" x14ac:dyDescent="0.25">
      <c r="A514" s="75">
        <v>2</v>
      </c>
      <c r="B514" s="76" t="s">
        <v>239</v>
      </c>
      <c r="C514" s="77"/>
      <c r="D514" s="77" t="s">
        <v>59</v>
      </c>
      <c r="E514" s="78" t="s">
        <v>422</v>
      </c>
      <c r="F514" s="79">
        <v>500</v>
      </c>
      <c r="G514" s="77"/>
      <c r="H514" s="77"/>
      <c r="I514" s="77"/>
      <c r="J514" s="118">
        <f t="shared" ref="J514:J524" si="50">ROUND(F514*I514,2)</f>
        <v>0</v>
      </c>
      <c r="K514" s="77">
        <v>9.5</v>
      </c>
      <c r="L514" s="80">
        <f t="shared" si="49"/>
        <v>0</v>
      </c>
      <c r="M514" s="81">
        <f t="shared" ref="M514:M524" si="51">ROUND(J514*1.095,2)</f>
        <v>0</v>
      </c>
      <c r="N514" s="127">
        <v>0</v>
      </c>
    </row>
    <row r="515" spans="1:14" s="19" customFormat="1" ht="15" x14ac:dyDescent="0.25">
      <c r="A515" s="82">
        <v>3</v>
      </c>
      <c r="B515" s="83" t="s">
        <v>240</v>
      </c>
      <c r="C515" s="84"/>
      <c r="D515" s="84" t="s">
        <v>59</v>
      </c>
      <c r="E515" s="85" t="s">
        <v>423</v>
      </c>
      <c r="F515" s="86">
        <v>500</v>
      </c>
      <c r="G515" s="84"/>
      <c r="H515" s="84"/>
      <c r="I515" s="84"/>
      <c r="J515" s="119">
        <f t="shared" si="50"/>
        <v>0</v>
      </c>
      <c r="K515" s="84">
        <v>9.5</v>
      </c>
      <c r="L515" s="87">
        <f t="shared" si="49"/>
        <v>0</v>
      </c>
      <c r="M515" s="87">
        <f t="shared" si="51"/>
        <v>0</v>
      </c>
      <c r="N515" s="128">
        <v>0</v>
      </c>
    </row>
    <row r="516" spans="1:14" s="19" customFormat="1" ht="15" x14ac:dyDescent="0.25">
      <c r="A516" s="75">
        <v>4</v>
      </c>
      <c r="B516" s="76" t="s">
        <v>241</v>
      </c>
      <c r="C516" s="77"/>
      <c r="D516" s="77" t="s">
        <v>59</v>
      </c>
      <c r="E516" s="78" t="s">
        <v>423</v>
      </c>
      <c r="F516" s="79">
        <v>500</v>
      </c>
      <c r="G516" s="77"/>
      <c r="H516" s="77"/>
      <c r="I516" s="77"/>
      <c r="J516" s="118">
        <f t="shared" si="50"/>
        <v>0</v>
      </c>
      <c r="K516" s="77">
        <v>9.5</v>
      </c>
      <c r="L516" s="80">
        <f t="shared" si="49"/>
        <v>0</v>
      </c>
      <c r="M516" s="81">
        <f t="shared" si="51"/>
        <v>0</v>
      </c>
      <c r="N516" s="127">
        <v>0</v>
      </c>
    </row>
    <row r="517" spans="1:14" s="19" customFormat="1" ht="15" x14ac:dyDescent="0.25">
      <c r="A517" s="82">
        <v>5</v>
      </c>
      <c r="B517" s="83" t="s">
        <v>242</v>
      </c>
      <c r="C517" s="84"/>
      <c r="D517" s="84" t="s">
        <v>59</v>
      </c>
      <c r="E517" s="85" t="s">
        <v>423</v>
      </c>
      <c r="F517" s="86">
        <v>500</v>
      </c>
      <c r="G517" s="84"/>
      <c r="H517" s="84"/>
      <c r="I517" s="84"/>
      <c r="J517" s="119">
        <f t="shared" si="50"/>
        <v>0</v>
      </c>
      <c r="K517" s="84">
        <v>9.5</v>
      </c>
      <c r="L517" s="87">
        <f t="shared" si="49"/>
        <v>0</v>
      </c>
      <c r="M517" s="87">
        <f t="shared" si="51"/>
        <v>0</v>
      </c>
      <c r="N517" s="128">
        <v>0</v>
      </c>
    </row>
    <row r="518" spans="1:14" s="19" customFormat="1" ht="30" x14ac:dyDescent="0.25">
      <c r="A518" s="75">
        <v>6</v>
      </c>
      <c r="B518" s="76" t="s">
        <v>243</v>
      </c>
      <c r="C518" s="77"/>
      <c r="D518" s="77" t="s">
        <v>59</v>
      </c>
      <c r="E518" s="78" t="s">
        <v>421</v>
      </c>
      <c r="F518" s="79">
        <v>500</v>
      </c>
      <c r="G518" s="77"/>
      <c r="H518" s="77"/>
      <c r="I518" s="77"/>
      <c r="J518" s="118">
        <f t="shared" si="50"/>
        <v>0</v>
      </c>
      <c r="K518" s="77">
        <v>9.5</v>
      </c>
      <c r="L518" s="80">
        <f t="shared" si="49"/>
        <v>0</v>
      </c>
      <c r="M518" s="81">
        <f t="shared" si="51"/>
        <v>0</v>
      </c>
      <c r="N518" s="127">
        <v>0</v>
      </c>
    </row>
    <row r="519" spans="1:14" s="19" customFormat="1" ht="30" x14ac:dyDescent="0.25">
      <c r="A519" s="82">
        <v>7</v>
      </c>
      <c r="B519" s="83" t="s">
        <v>424</v>
      </c>
      <c r="C519" s="84"/>
      <c r="D519" s="84" t="s">
        <v>59</v>
      </c>
      <c r="E519" s="85" t="s">
        <v>421</v>
      </c>
      <c r="F519" s="86">
        <v>500</v>
      </c>
      <c r="G519" s="84"/>
      <c r="H519" s="84"/>
      <c r="I519" s="84"/>
      <c r="J519" s="119">
        <f t="shared" si="50"/>
        <v>0</v>
      </c>
      <c r="K519" s="84">
        <v>9.5</v>
      </c>
      <c r="L519" s="87">
        <f t="shared" si="49"/>
        <v>0</v>
      </c>
      <c r="M519" s="87">
        <f t="shared" si="51"/>
        <v>0</v>
      </c>
      <c r="N519" s="128">
        <v>0</v>
      </c>
    </row>
    <row r="520" spans="1:14" s="19" customFormat="1" ht="15" x14ac:dyDescent="0.25">
      <c r="A520" s="75">
        <v>8</v>
      </c>
      <c r="B520" s="76" t="s">
        <v>244</v>
      </c>
      <c r="C520" s="77"/>
      <c r="D520" s="77" t="s">
        <v>59</v>
      </c>
      <c r="E520" s="78" t="s">
        <v>245</v>
      </c>
      <c r="F520" s="79">
        <v>500</v>
      </c>
      <c r="G520" s="77"/>
      <c r="H520" s="77"/>
      <c r="I520" s="77"/>
      <c r="J520" s="118">
        <f t="shared" si="50"/>
        <v>0</v>
      </c>
      <c r="K520" s="77">
        <v>9.5</v>
      </c>
      <c r="L520" s="80">
        <f t="shared" si="49"/>
        <v>0</v>
      </c>
      <c r="M520" s="81">
        <f t="shared" si="51"/>
        <v>0</v>
      </c>
      <c r="N520" s="127">
        <v>0</v>
      </c>
    </row>
    <row r="521" spans="1:14" s="19" customFormat="1" ht="15" x14ac:dyDescent="0.25">
      <c r="A521" s="82">
        <v>9</v>
      </c>
      <c r="B521" s="83" t="s">
        <v>246</v>
      </c>
      <c r="C521" s="84"/>
      <c r="D521" s="84" t="s">
        <v>59</v>
      </c>
      <c r="E521" s="85">
        <v>80</v>
      </c>
      <c r="F521" s="86">
        <v>500</v>
      </c>
      <c r="G521" s="84"/>
      <c r="H521" s="84"/>
      <c r="I521" s="84"/>
      <c r="J521" s="119">
        <f t="shared" si="50"/>
        <v>0</v>
      </c>
      <c r="K521" s="84">
        <v>9.5</v>
      </c>
      <c r="L521" s="87">
        <f t="shared" si="49"/>
        <v>0</v>
      </c>
      <c r="M521" s="87">
        <f t="shared" si="51"/>
        <v>0</v>
      </c>
      <c r="N521" s="128">
        <v>0</v>
      </c>
    </row>
    <row r="522" spans="1:14" s="19" customFormat="1" ht="15" x14ac:dyDescent="0.25">
      <c r="A522" s="75">
        <v>10</v>
      </c>
      <c r="B522" s="76" t="s">
        <v>247</v>
      </c>
      <c r="C522" s="77"/>
      <c r="D522" s="77" t="s">
        <v>59</v>
      </c>
      <c r="E522" s="78">
        <v>80</v>
      </c>
      <c r="F522" s="79">
        <v>500</v>
      </c>
      <c r="G522" s="77"/>
      <c r="H522" s="77"/>
      <c r="I522" s="77"/>
      <c r="J522" s="118">
        <f t="shared" si="50"/>
        <v>0</v>
      </c>
      <c r="K522" s="77">
        <v>9.5</v>
      </c>
      <c r="L522" s="80">
        <f t="shared" si="49"/>
        <v>0</v>
      </c>
      <c r="M522" s="81">
        <f t="shared" si="51"/>
        <v>0</v>
      </c>
      <c r="N522" s="127">
        <v>0</v>
      </c>
    </row>
    <row r="523" spans="1:14" s="19" customFormat="1" ht="15" x14ac:dyDescent="0.25">
      <c r="A523" s="82">
        <v>11</v>
      </c>
      <c r="B523" s="83" t="s">
        <v>425</v>
      </c>
      <c r="C523" s="84"/>
      <c r="D523" s="84" t="s">
        <v>59</v>
      </c>
      <c r="E523" s="85" t="s">
        <v>426</v>
      </c>
      <c r="F523" s="86">
        <v>500</v>
      </c>
      <c r="G523" s="84"/>
      <c r="H523" s="84"/>
      <c r="I523" s="84"/>
      <c r="J523" s="119">
        <f t="shared" si="50"/>
        <v>0</v>
      </c>
      <c r="K523" s="84">
        <v>9.5</v>
      </c>
      <c r="L523" s="87">
        <f t="shared" si="49"/>
        <v>0</v>
      </c>
      <c r="M523" s="87">
        <f t="shared" si="51"/>
        <v>0</v>
      </c>
      <c r="N523" s="128">
        <v>0</v>
      </c>
    </row>
    <row r="524" spans="1:14" s="19" customFormat="1" ht="15" x14ac:dyDescent="0.25">
      <c r="A524" s="75">
        <v>12</v>
      </c>
      <c r="B524" s="76" t="s">
        <v>427</v>
      </c>
      <c r="C524" s="77"/>
      <c r="D524" s="77" t="s">
        <v>59</v>
      </c>
      <c r="E524" s="78">
        <v>120</v>
      </c>
      <c r="F524" s="79">
        <v>500</v>
      </c>
      <c r="G524" s="77"/>
      <c r="H524" s="77"/>
      <c r="I524" s="77"/>
      <c r="J524" s="118">
        <f t="shared" si="50"/>
        <v>0</v>
      </c>
      <c r="K524" s="77">
        <v>9.5</v>
      </c>
      <c r="L524" s="80">
        <f t="shared" si="49"/>
        <v>0</v>
      </c>
      <c r="M524" s="81">
        <f t="shared" si="51"/>
        <v>0</v>
      </c>
      <c r="N524" s="127">
        <v>0</v>
      </c>
    </row>
    <row r="525" spans="1:14" s="19" customFormat="1" ht="15.75" customHeight="1" x14ac:dyDescent="0.25">
      <c r="A525" s="100" t="s">
        <v>64</v>
      </c>
      <c r="B525" s="101"/>
      <c r="C525" s="98"/>
      <c r="D525" s="98"/>
      <c r="E525" s="98"/>
      <c r="F525" s="102"/>
      <c r="G525" s="103"/>
      <c r="H525" s="103"/>
      <c r="I525" s="103"/>
      <c r="J525" s="104">
        <f>SUM(J513:J524)</f>
        <v>0</v>
      </c>
      <c r="K525" s="104"/>
      <c r="L525" s="104"/>
      <c r="M525" s="105">
        <f>SUM(M513:M524)</f>
        <v>0</v>
      </c>
      <c r="N525" s="129">
        <f>SUM(N513:N524)</f>
        <v>0</v>
      </c>
    </row>
    <row r="526" spans="1:14" s="19" customFormat="1" ht="16.5" thickBot="1" x14ac:dyDescent="0.3">
      <c r="A526" s="2"/>
      <c r="B526" s="18" t="s">
        <v>65</v>
      </c>
      <c r="C526" s="18"/>
      <c r="E526" s="51"/>
      <c r="F526" s="43"/>
      <c r="G526" s="20"/>
      <c r="H526" s="20"/>
      <c r="I526" s="20"/>
      <c r="J526" s="108"/>
      <c r="K526" s="20"/>
      <c r="L526" s="30"/>
      <c r="M526" s="30"/>
      <c r="N526" s="124"/>
    </row>
    <row r="527" spans="1:14" s="19" customFormat="1" x14ac:dyDescent="0.25">
      <c r="A527" s="1"/>
      <c r="B527" s="18"/>
      <c r="C527" s="18"/>
      <c r="E527" s="51"/>
      <c r="F527" s="43"/>
      <c r="G527" s="148" t="s">
        <v>489</v>
      </c>
      <c r="H527" s="149"/>
      <c r="I527" s="107">
        <f>J525</f>
        <v>0</v>
      </c>
      <c r="J527" s="108"/>
      <c r="K527" s="20"/>
      <c r="L527" s="30"/>
      <c r="M527" s="30"/>
      <c r="N527" s="124"/>
    </row>
    <row r="528" spans="1:14" s="19" customFormat="1" ht="34.5" customHeight="1" thickBot="1" x14ac:dyDescent="0.4">
      <c r="A528" s="1"/>
      <c r="E528" s="51"/>
      <c r="F528" s="43"/>
      <c r="G528" s="150" t="s">
        <v>490</v>
      </c>
      <c r="H528" s="151"/>
      <c r="I528" s="106">
        <f>N525</f>
        <v>0</v>
      </c>
      <c r="J528" s="108"/>
      <c r="K528" s="20"/>
      <c r="L528" s="30"/>
      <c r="M528" s="30"/>
      <c r="N528" s="124"/>
    </row>
    <row r="529" spans="1:14" s="19" customFormat="1" x14ac:dyDescent="0.25">
      <c r="A529" s="1"/>
      <c r="B529" s="8" t="s">
        <v>66</v>
      </c>
      <c r="C529" s="8"/>
      <c r="D529" s="9"/>
      <c r="E529" s="59"/>
      <c r="F529" s="50"/>
      <c r="G529" s="28"/>
      <c r="H529" s="28"/>
      <c r="I529" s="29"/>
      <c r="J529" s="120"/>
      <c r="K529" s="28" t="s">
        <v>67</v>
      </c>
      <c r="L529" s="30"/>
      <c r="M529" s="30"/>
      <c r="N529" s="124"/>
    </row>
    <row r="530" spans="1:14" s="19" customFormat="1" x14ac:dyDescent="0.25">
      <c r="E530" s="51"/>
      <c r="F530" s="43"/>
      <c r="G530" s="20"/>
      <c r="H530" s="20"/>
      <c r="I530" s="20"/>
      <c r="J530" s="108"/>
      <c r="K530" s="20"/>
      <c r="L530" s="30"/>
      <c r="M530" s="30"/>
      <c r="N530" s="124"/>
    </row>
    <row r="540" spans="1:14" s="19" customFormat="1" ht="27" thickBot="1" x14ac:dyDescent="0.45">
      <c r="A540" s="40" t="s">
        <v>429</v>
      </c>
      <c r="B540" s="39"/>
      <c r="E540" s="51"/>
      <c r="F540" s="43"/>
      <c r="G540" s="20"/>
      <c r="H540" s="20"/>
      <c r="I540" s="27">
        <f>$I$7</f>
        <v>0</v>
      </c>
      <c r="J540" s="115"/>
      <c r="K540" s="20"/>
      <c r="L540" s="30"/>
      <c r="M540" s="30"/>
      <c r="N540" s="124"/>
    </row>
    <row r="541" spans="1:14" s="19" customFormat="1" ht="90.75" thickBot="1" x14ac:dyDescent="0.3">
      <c r="A541" s="65" t="s">
        <v>35</v>
      </c>
      <c r="B541" s="66" t="s">
        <v>36</v>
      </c>
      <c r="C541" s="66" t="s">
        <v>37</v>
      </c>
      <c r="D541" s="66" t="s">
        <v>38</v>
      </c>
      <c r="E541" s="66" t="s">
        <v>39</v>
      </c>
      <c r="F541" s="67" t="s">
        <v>40</v>
      </c>
      <c r="G541" s="66" t="s">
        <v>374</v>
      </c>
      <c r="H541" s="66" t="s">
        <v>459</v>
      </c>
      <c r="I541" s="66" t="s">
        <v>42</v>
      </c>
      <c r="J541" s="116" t="s">
        <v>461</v>
      </c>
      <c r="K541" s="66" t="s">
        <v>43</v>
      </c>
      <c r="L541" s="66" t="s">
        <v>44</v>
      </c>
      <c r="M541" s="66" t="s">
        <v>361</v>
      </c>
      <c r="N541" s="125" t="s">
        <v>373</v>
      </c>
    </row>
    <row r="542" spans="1:14" s="19" customFormat="1" ht="15" x14ac:dyDescent="0.25">
      <c r="A542" s="69">
        <v>1</v>
      </c>
      <c r="B542" s="70" t="s">
        <v>248</v>
      </c>
      <c r="C542" s="71"/>
      <c r="D542" s="71" t="s">
        <v>59</v>
      </c>
      <c r="E542" s="72" t="s">
        <v>471</v>
      </c>
      <c r="F542" s="73">
        <v>200</v>
      </c>
      <c r="G542" s="71"/>
      <c r="H542" s="71"/>
      <c r="I542" s="71"/>
      <c r="J542" s="117">
        <f>ROUND(F542*I542,2)</f>
        <v>0</v>
      </c>
      <c r="K542" s="71">
        <v>9.5</v>
      </c>
      <c r="L542" s="74">
        <f t="shared" ref="L542:L544" si="52">ROUND((I542*1.095),2)</f>
        <v>0</v>
      </c>
      <c r="M542" s="74">
        <f>ROUND(J542*1.095,2)</f>
        <v>0</v>
      </c>
      <c r="N542" s="126">
        <v>0</v>
      </c>
    </row>
    <row r="543" spans="1:14" s="19" customFormat="1" ht="15" x14ac:dyDescent="0.25">
      <c r="A543" s="75">
        <v>2</v>
      </c>
      <c r="B543" s="76" t="s">
        <v>249</v>
      </c>
      <c r="C543" s="77"/>
      <c r="D543" s="77" t="s">
        <v>59</v>
      </c>
      <c r="E543" s="78" t="s">
        <v>472</v>
      </c>
      <c r="F543" s="79">
        <v>300</v>
      </c>
      <c r="G543" s="77"/>
      <c r="H543" s="77"/>
      <c r="I543" s="77"/>
      <c r="J543" s="118">
        <f t="shared" ref="J543:J544" si="53">ROUND(F543*I543,2)</f>
        <v>0</v>
      </c>
      <c r="K543" s="77">
        <v>9.5</v>
      </c>
      <c r="L543" s="80">
        <f t="shared" si="52"/>
        <v>0</v>
      </c>
      <c r="M543" s="81">
        <f t="shared" ref="M543:M544" si="54">ROUND(J543*1.095,2)</f>
        <v>0</v>
      </c>
      <c r="N543" s="127">
        <v>0</v>
      </c>
    </row>
    <row r="544" spans="1:14" s="19" customFormat="1" ht="15" x14ac:dyDescent="0.25">
      <c r="A544" s="82">
        <v>3</v>
      </c>
      <c r="B544" s="83" t="s">
        <v>250</v>
      </c>
      <c r="C544" s="84"/>
      <c r="D544" s="84" t="s">
        <v>59</v>
      </c>
      <c r="E544" s="85" t="s">
        <v>472</v>
      </c>
      <c r="F544" s="86">
        <v>90</v>
      </c>
      <c r="G544" s="84"/>
      <c r="H544" s="84"/>
      <c r="I544" s="84"/>
      <c r="J544" s="119">
        <f t="shared" si="53"/>
        <v>0</v>
      </c>
      <c r="K544" s="84">
        <v>9.5</v>
      </c>
      <c r="L544" s="87">
        <f t="shared" si="52"/>
        <v>0</v>
      </c>
      <c r="M544" s="87">
        <f t="shared" si="54"/>
        <v>0</v>
      </c>
      <c r="N544" s="128">
        <v>0</v>
      </c>
    </row>
    <row r="545" spans="1:14" s="19" customFormat="1" ht="15.75" customHeight="1" x14ac:dyDescent="0.25">
      <c r="A545" s="100" t="s">
        <v>64</v>
      </c>
      <c r="B545" s="101"/>
      <c r="C545" s="98"/>
      <c r="D545" s="98"/>
      <c r="E545" s="98"/>
      <c r="F545" s="102"/>
      <c r="G545" s="103"/>
      <c r="H545" s="103"/>
      <c r="I545" s="103"/>
      <c r="J545" s="104">
        <f>SUM(J542:J544)</f>
        <v>0</v>
      </c>
      <c r="K545" s="104"/>
      <c r="L545" s="104"/>
      <c r="M545" s="105">
        <f>SUM(M542:M544)</f>
        <v>0</v>
      </c>
      <c r="N545" s="129">
        <f>SUM(N542:N544)</f>
        <v>0</v>
      </c>
    </row>
    <row r="546" spans="1:14" s="19" customFormat="1" ht="16.5" thickBot="1" x14ac:dyDescent="0.3">
      <c r="A546" s="2"/>
      <c r="B546" s="18" t="s">
        <v>65</v>
      </c>
      <c r="C546" s="18"/>
      <c r="E546" s="51"/>
      <c r="F546" s="43"/>
      <c r="G546" s="20"/>
      <c r="H546" s="20"/>
      <c r="I546" s="20"/>
      <c r="J546" s="108"/>
      <c r="K546" s="20"/>
      <c r="L546" s="30"/>
      <c r="M546" s="30"/>
      <c r="N546" s="124"/>
    </row>
    <row r="547" spans="1:14" s="19" customFormat="1" x14ac:dyDescent="0.25">
      <c r="A547" s="1"/>
      <c r="B547" s="18"/>
      <c r="C547" s="18"/>
      <c r="E547" s="51"/>
      <c r="F547" s="43"/>
      <c r="G547" s="148" t="s">
        <v>489</v>
      </c>
      <c r="H547" s="149"/>
      <c r="I547" s="107">
        <f>J545</f>
        <v>0</v>
      </c>
      <c r="J547" s="108"/>
      <c r="K547" s="20"/>
      <c r="L547" s="30"/>
      <c r="M547" s="30"/>
      <c r="N547" s="124"/>
    </row>
    <row r="548" spans="1:14" s="19" customFormat="1" ht="33" customHeight="1" thickBot="1" x14ac:dyDescent="0.4">
      <c r="A548" s="1"/>
      <c r="E548" s="51"/>
      <c r="F548" s="43"/>
      <c r="G548" s="150" t="s">
        <v>490</v>
      </c>
      <c r="H548" s="151"/>
      <c r="I548" s="106">
        <f>N545</f>
        <v>0</v>
      </c>
      <c r="J548" s="108"/>
      <c r="K548" s="20"/>
      <c r="L548" s="30"/>
      <c r="M548" s="30"/>
      <c r="N548" s="124"/>
    </row>
    <row r="549" spans="1:14" s="19" customFormat="1" x14ac:dyDescent="0.25">
      <c r="A549" s="1"/>
      <c r="B549" s="8" t="s">
        <v>66</v>
      </c>
      <c r="C549" s="8"/>
      <c r="D549" s="9"/>
      <c r="E549" s="59"/>
      <c r="F549" s="50"/>
      <c r="G549" s="28"/>
      <c r="H549" s="28"/>
      <c r="I549" s="29"/>
      <c r="J549" s="120"/>
      <c r="K549" s="28" t="s">
        <v>67</v>
      </c>
      <c r="L549" s="30"/>
      <c r="M549" s="30"/>
      <c r="N549" s="124"/>
    </row>
    <row r="550" spans="1:14" s="19" customFormat="1" x14ac:dyDescent="0.25">
      <c r="E550" s="51"/>
      <c r="F550" s="43"/>
      <c r="G550" s="20"/>
      <c r="H550" s="20"/>
      <c r="I550" s="20"/>
      <c r="J550" s="108"/>
      <c r="K550" s="20"/>
      <c r="L550" s="30"/>
      <c r="M550" s="30"/>
      <c r="N550" s="124"/>
    </row>
    <row r="562" spans="1:14" s="19" customFormat="1" ht="27" thickBot="1" x14ac:dyDescent="0.45">
      <c r="A562" s="40" t="s">
        <v>430</v>
      </c>
      <c r="B562" s="39"/>
      <c r="E562" s="51"/>
      <c r="F562" s="43"/>
      <c r="G562" s="20"/>
      <c r="H562" s="20"/>
      <c r="I562" s="27">
        <f>$I$7</f>
        <v>0</v>
      </c>
      <c r="J562" s="115"/>
      <c r="K562" s="20"/>
      <c r="L562" s="30"/>
      <c r="M562" s="30"/>
      <c r="N562" s="124"/>
    </row>
    <row r="563" spans="1:14" s="19" customFormat="1" ht="87.75" customHeight="1" thickBot="1" x14ac:dyDescent="0.3">
      <c r="A563" s="65" t="s">
        <v>35</v>
      </c>
      <c r="B563" s="66" t="s">
        <v>36</v>
      </c>
      <c r="C563" s="66" t="s">
        <v>37</v>
      </c>
      <c r="D563" s="66" t="s">
        <v>38</v>
      </c>
      <c r="E563" s="66" t="s">
        <v>39</v>
      </c>
      <c r="F563" s="67" t="s">
        <v>40</v>
      </c>
      <c r="G563" s="66" t="s">
        <v>374</v>
      </c>
      <c r="H563" s="66" t="s">
        <v>459</v>
      </c>
      <c r="I563" s="66" t="s">
        <v>42</v>
      </c>
      <c r="J563" s="116" t="s">
        <v>461</v>
      </c>
      <c r="K563" s="66" t="s">
        <v>43</v>
      </c>
      <c r="L563" s="66" t="s">
        <v>44</v>
      </c>
      <c r="M563" s="66" t="s">
        <v>361</v>
      </c>
      <c r="N563" s="125" t="s">
        <v>373</v>
      </c>
    </row>
    <row r="564" spans="1:14" s="19" customFormat="1" ht="15" x14ac:dyDescent="0.25">
      <c r="A564" s="69">
        <v>1</v>
      </c>
      <c r="B564" s="70" t="s">
        <v>251</v>
      </c>
      <c r="C564" s="71" t="s">
        <v>252</v>
      </c>
      <c r="D564" s="71" t="s">
        <v>253</v>
      </c>
      <c r="E564" s="72" t="s">
        <v>431</v>
      </c>
      <c r="F564" s="73">
        <v>2500</v>
      </c>
      <c r="G564" s="71"/>
      <c r="H564" s="71"/>
      <c r="I564" s="71"/>
      <c r="J564" s="117">
        <f>ROUND(F564*I564,2)</f>
        <v>0</v>
      </c>
      <c r="K564" s="71">
        <v>9.5</v>
      </c>
      <c r="L564" s="74">
        <f t="shared" ref="L564:L566" si="55">ROUND((I564*1.095),2)</f>
        <v>0</v>
      </c>
      <c r="M564" s="74">
        <f>ROUND(J564*1.095,2)</f>
        <v>0</v>
      </c>
      <c r="N564" s="126">
        <v>0</v>
      </c>
    </row>
    <row r="565" spans="1:14" s="19" customFormat="1" ht="15" x14ac:dyDescent="0.25">
      <c r="A565" s="75">
        <v>2</v>
      </c>
      <c r="B565" s="76" t="s">
        <v>254</v>
      </c>
      <c r="C565" s="77" t="s">
        <v>252</v>
      </c>
      <c r="D565" s="77" t="s">
        <v>253</v>
      </c>
      <c r="E565" s="78" t="s">
        <v>431</v>
      </c>
      <c r="F565" s="79">
        <v>2500</v>
      </c>
      <c r="G565" s="77"/>
      <c r="H565" s="77"/>
      <c r="I565" s="77"/>
      <c r="J565" s="118">
        <f t="shared" ref="J565:J566" si="56">ROUND(F565*I565,2)</f>
        <v>0</v>
      </c>
      <c r="K565" s="77">
        <v>9.5</v>
      </c>
      <c r="L565" s="80">
        <f t="shared" si="55"/>
        <v>0</v>
      </c>
      <c r="M565" s="81">
        <f t="shared" ref="M565:M566" si="57">ROUND(J565*1.095,2)</f>
        <v>0</v>
      </c>
      <c r="N565" s="127">
        <v>0</v>
      </c>
    </row>
    <row r="566" spans="1:14" s="19" customFormat="1" ht="15" x14ac:dyDescent="0.25">
      <c r="A566" s="82">
        <v>3</v>
      </c>
      <c r="B566" s="83" t="s">
        <v>255</v>
      </c>
      <c r="C566" s="84" t="s">
        <v>252</v>
      </c>
      <c r="D566" s="84" t="s">
        <v>256</v>
      </c>
      <c r="E566" s="85" t="s">
        <v>431</v>
      </c>
      <c r="F566" s="86">
        <v>900</v>
      </c>
      <c r="G566" s="84"/>
      <c r="H566" s="84"/>
      <c r="I566" s="84"/>
      <c r="J566" s="119">
        <f t="shared" si="56"/>
        <v>0</v>
      </c>
      <c r="K566" s="84">
        <v>9.5</v>
      </c>
      <c r="L566" s="87">
        <f t="shared" si="55"/>
        <v>0</v>
      </c>
      <c r="M566" s="87">
        <f t="shared" si="57"/>
        <v>0</v>
      </c>
      <c r="N566" s="128">
        <v>0</v>
      </c>
    </row>
    <row r="567" spans="1:14" s="19" customFormat="1" ht="15.75" customHeight="1" x14ac:dyDescent="0.25">
      <c r="A567" s="100" t="s">
        <v>64</v>
      </c>
      <c r="B567" s="101"/>
      <c r="C567" s="98"/>
      <c r="D567" s="98"/>
      <c r="E567" s="98"/>
      <c r="F567" s="102"/>
      <c r="G567" s="103"/>
      <c r="H567" s="103"/>
      <c r="I567" s="103"/>
      <c r="J567" s="104">
        <f>SUM(J564:J566)</f>
        <v>0</v>
      </c>
      <c r="K567" s="104"/>
      <c r="L567" s="104"/>
      <c r="M567" s="105">
        <f>SUM(M564:M566)</f>
        <v>0</v>
      </c>
      <c r="N567" s="129">
        <f>SUM(N564:N566)</f>
        <v>0</v>
      </c>
    </row>
    <row r="568" spans="1:14" s="19" customFormat="1" ht="16.5" thickBot="1" x14ac:dyDescent="0.3">
      <c r="A568" s="2"/>
      <c r="B568" s="18" t="s">
        <v>65</v>
      </c>
      <c r="C568" s="18"/>
      <c r="E568" s="51"/>
      <c r="F568" s="43"/>
      <c r="G568" s="20"/>
      <c r="H568" s="20"/>
      <c r="I568" s="20"/>
      <c r="J568" s="108"/>
      <c r="K568" s="20"/>
      <c r="L568" s="30"/>
      <c r="M568" s="30"/>
      <c r="N568" s="124"/>
    </row>
    <row r="569" spans="1:14" s="19" customFormat="1" x14ac:dyDescent="0.25">
      <c r="A569" s="1"/>
      <c r="B569" s="18"/>
      <c r="C569" s="18"/>
      <c r="E569" s="51"/>
      <c r="F569" s="43"/>
      <c r="G569" s="148" t="s">
        <v>489</v>
      </c>
      <c r="H569" s="149"/>
      <c r="I569" s="107">
        <f>J567</f>
        <v>0</v>
      </c>
      <c r="J569" s="108"/>
      <c r="K569" s="20"/>
      <c r="L569" s="30"/>
      <c r="M569" s="30"/>
      <c r="N569" s="124"/>
    </row>
    <row r="570" spans="1:14" s="19" customFormat="1" ht="27.75" customHeight="1" thickBot="1" x14ac:dyDescent="0.4">
      <c r="A570" s="1"/>
      <c r="E570" s="51"/>
      <c r="F570" s="43"/>
      <c r="G570" s="150" t="s">
        <v>490</v>
      </c>
      <c r="H570" s="151"/>
      <c r="I570" s="106">
        <f>N567</f>
        <v>0</v>
      </c>
      <c r="J570" s="108"/>
      <c r="K570" s="20"/>
      <c r="L570" s="30"/>
      <c r="M570" s="30"/>
      <c r="N570" s="124"/>
    </row>
    <row r="571" spans="1:14" s="19" customFormat="1" x14ac:dyDescent="0.25">
      <c r="A571" s="1"/>
      <c r="B571" s="8" t="s">
        <v>66</v>
      </c>
      <c r="C571" s="8"/>
      <c r="D571" s="9"/>
      <c r="E571" s="59"/>
      <c r="F571" s="50"/>
      <c r="G571" s="28"/>
      <c r="H571" s="28"/>
      <c r="I571" s="29"/>
      <c r="J571" s="120"/>
      <c r="K571" s="28" t="s">
        <v>67</v>
      </c>
      <c r="L571" s="30"/>
      <c r="M571" s="30"/>
      <c r="N571" s="124"/>
    </row>
    <row r="572" spans="1:14" s="19" customFormat="1" x14ac:dyDescent="0.25">
      <c r="E572" s="51"/>
      <c r="F572" s="43"/>
      <c r="G572" s="20"/>
      <c r="H572" s="20"/>
      <c r="I572" s="20"/>
      <c r="J572" s="108"/>
      <c r="K572" s="20"/>
      <c r="L572" s="30"/>
      <c r="M572" s="30"/>
      <c r="N572" s="124"/>
    </row>
    <row r="580" spans="1:14" s="19" customFormat="1" ht="27" thickBot="1" x14ac:dyDescent="0.45">
      <c r="A580" s="40" t="s">
        <v>478</v>
      </c>
      <c r="B580" s="39"/>
      <c r="E580" s="51"/>
      <c r="F580" s="43"/>
      <c r="G580" s="20"/>
      <c r="H580" s="20"/>
      <c r="I580" s="27">
        <f>$I$7</f>
        <v>0</v>
      </c>
      <c r="J580" s="115"/>
      <c r="K580" s="20"/>
      <c r="L580" s="30"/>
      <c r="M580" s="30"/>
      <c r="N580" s="124"/>
    </row>
    <row r="581" spans="1:14" s="19" customFormat="1" ht="69" customHeight="1" thickBot="1" x14ac:dyDescent="0.3">
      <c r="A581" s="65" t="s">
        <v>35</v>
      </c>
      <c r="B581" s="66" t="s">
        <v>36</v>
      </c>
      <c r="C581" s="66" t="s">
        <v>37</v>
      </c>
      <c r="D581" s="66" t="s">
        <v>38</v>
      </c>
      <c r="E581" s="66" t="s">
        <v>39</v>
      </c>
      <c r="F581" s="67" t="s">
        <v>40</v>
      </c>
      <c r="G581" s="66" t="s">
        <v>41</v>
      </c>
      <c r="H581" s="66" t="s">
        <v>460</v>
      </c>
      <c r="I581" s="66" t="s">
        <v>42</v>
      </c>
      <c r="J581" s="116" t="s">
        <v>461</v>
      </c>
      <c r="K581" s="66" t="s">
        <v>43</v>
      </c>
      <c r="L581" s="66" t="s">
        <v>44</v>
      </c>
      <c r="M581" s="68" t="s">
        <v>361</v>
      </c>
      <c r="N581" s="124"/>
    </row>
    <row r="582" spans="1:14" s="19" customFormat="1" ht="15" x14ac:dyDescent="0.25">
      <c r="A582" s="69">
        <v>1</v>
      </c>
      <c r="B582" s="70" t="s">
        <v>264</v>
      </c>
      <c r="C582" s="71"/>
      <c r="D582" s="71" t="s">
        <v>59</v>
      </c>
      <c r="E582" s="72" t="s">
        <v>265</v>
      </c>
      <c r="F582" s="73">
        <v>180</v>
      </c>
      <c r="G582" s="71"/>
      <c r="H582" s="71"/>
      <c r="I582" s="71"/>
      <c r="J582" s="117">
        <f>ROUND(F582*I582,2)</f>
        <v>0</v>
      </c>
      <c r="K582" s="71">
        <v>9.5</v>
      </c>
      <c r="L582" s="74">
        <f t="shared" ref="L582:L590" si="58">ROUND((I582*1.095),2)</f>
        <v>0</v>
      </c>
      <c r="M582" s="89">
        <f>ROUND(J582*1.095,2)</f>
        <v>0</v>
      </c>
      <c r="N582" s="124"/>
    </row>
    <row r="583" spans="1:14" s="19" customFormat="1" ht="15" x14ac:dyDescent="0.25">
      <c r="A583" s="75">
        <v>2</v>
      </c>
      <c r="B583" s="76" t="s">
        <v>266</v>
      </c>
      <c r="C583" s="77"/>
      <c r="D583" s="77" t="s">
        <v>59</v>
      </c>
      <c r="E583" s="78" t="s">
        <v>265</v>
      </c>
      <c r="F583" s="79">
        <v>400</v>
      </c>
      <c r="G583" s="77"/>
      <c r="H583" s="77"/>
      <c r="I583" s="77"/>
      <c r="J583" s="118">
        <f t="shared" ref="J583:J590" si="59">ROUND(F583*I583,2)</f>
        <v>0</v>
      </c>
      <c r="K583" s="77">
        <v>9.5</v>
      </c>
      <c r="L583" s="80">
        <f t="shared" si="58"/>
        <v>0</v>
      </c>
      <c r="M583" s="90">
        <f t="shared" ref="M583:M590" si="60">ROUND(J583*1.095,2)</f>
        <v>0</v>
      </c>
      <c r="N583" s="124"/>
    </row>
    <row r="584" spans="1:14" s="19" customFormat="1" ht="15" x14ac:dyDescent="0.25">
      <c r="A584" s="82">
        <v>3</v>
      </c>
      <c r="B584" s="83" t="s">
        <v>267</v>
      </c>
      <c r="C584" s="84"/>
      <c r="D584" s="84" t="s">
        <v>59</v>
      </c>
      <c r="E584" s="85" t="s">
        <v>265</v>
      </c>
      <c r="F584" s="86">
        <v>200</v>
      </c>
      <c r="G584" s="84"/>
      <c r="H584" s="84"/>
      <c r="I584" s="84"/>
      <c r="J584" s="119">
        <f t="shared" si="59"/>
        <v>0</v>
      </c>
      <c r="K584" s="84">
        <v>9.5</v>
      </c>
      <c r="L584" s="87">
        <f t="shared" si="58"/>
        <v>0</v>
      </c>
      <c r="M584" s="91">
        <f t="shared" si="60"/>
        <v>0</v>
      </c>
      <c r="N584" s="124"/>
    </row>
    <row r="585" spans="1:14" s="19" customFormat="1" ht="15" x14ac:dyDescent="0.25">
      <c r="A585" s="75">
        <v>4</v>
      </c>
      <c r="B585" s="76" t="s">
        <v>268</v>
      </c>
      <c r="C585" s="77"/>
      <c r="D585" s="77" t="s">
        <v>59</v>
      </c>
      <c r="E585" s="78" t="s">
        <v>265</v>
      </c>
      <c r="F585" s="79">
        <v>400</v>
      </c>
      <c r="G585" s="77"/>
      <c r="H585" s="77"/>
      <c r="I585" s="77"/>
      <c r="J585" s="118">
        <f t="shared" si="59"/>
        <v>0</v>
      </c>
      <c r="K585" s="77">
        <v>9.5</v>
      </c>
      <c r="L585" s="80">
        <f t="shared" si="58"/>
        <v>0</v>
      </c>
      <c r="M585" s="90">
        <f t="shared" si="60"/>
        <v>0</v>
      </c>
      <c r="N585" s="124"/>
    </row>
    <row r="586" spans="1:14" s="19" customFormat="1" ht="15" x14ac:dyDescent="0.25">
      <c r="A586" s="82">
        <v>5</v>
      </c>
      <c r="B586" s="83" t="s">
        <v>269</v>
      </c>
      <c r="C586" s="84"/>
      <c r="D586" s="84" t="s">
        <v>59</v>
      </c>
      <c r="E586" s="85" t="s">
        <v>265</v>
      </c>
      <c r="F586" s="86">
        <v>400</v>
      </c>
      <c r="G586" s="84"/>
      <c r="H586" s="84"/>
      <c r="I586" s="84"/>
      <c r="J586" s="119">
        <f t="shared" si="59"/>
        <v>0</v>
      </c>
      <c r="K586" s="84">
        <v>9.5</v>
      </c>
      <c r="L586" s="87">
        <f t="shared" si="58"/>
        <v>0</v>
      </c>
      <c r="M586" s="91">
        <f t="shared" si="60"/>
        <v>0</v>
      </c>
      <c r="N586" s="124"/>
    </row>
    <row r="587" spans="1:14" s="19" customFormat="1" ht="15" x14ac:dyDescent="0.25">
      <c r="A587" s="75">
        <v>6</v>
      </c>
      <c r="B587" s="76" t="s">
        <v>270</v>
      </c>
      <c r="C587" s="77"/>
      <c r="D587" s="77" t="s">
        <v>59</v>
      </c>
      <c r="E587" s="78" t="s">
        <v>265</v>
      </c>
      <c r="F587" s="79">
        <v>400</v>
      </c>
      <c r="G587" s="77"/>
      <c r="H587" s="77"/>
      <c r="I587" s="77"/>
      <c r="J587" s="118">
        <f t="shared" si="59"/>
        <v>0</v>
      </c>
      <c r="K587" s="77">
        <v>9.5</v>
      </c>
      <c r="L587" s="80">
        <f t="shared" si="58"/>
        <v>0</v>
      </c>
      <c r="M587" s="90">
        <f t="shared" si="60"/>
        <v>0</v>
      </c>
      <c r="N587" s="124"/>
    </row>
    <row r="588" spans="1:14" s="19" customFormat="1" ht="15" x14ac:dyDescent="0.25">
      <c r="A588" s="82">
        <v>7</v>
      </c>
      <c r="B588" s="83" t="s">
        <v>271</v>
      </c>
      <c r="C588" s="84"/>
      <c r="D588" s="84" t="s">
        <v>59</v>
      </c>
      <c r="E588" s="85" t="s">
        <v>265</v>
      </c>
      <c r="F588" s="86">
        <v>400</v>
      </c>
      <c r="G588" s="84"/>
      <c r="H588" s="84"/>
      <c r="I588" s="84"/>
      <c r="J588" s="119">
        <f t="shared" si="59"/>
        <v>0</v>
      </c>
      <c r="K588" s="84">
        <v>9.5</v>
      </c>
      <c r="L588" s="87">
        <f t="shared" si="58"/>
        <v>0</v>
      </c>
      <c r="M588" s="91">
        <f t="shared" si="60"/>
        <v>0</v>
      </c>
      <c r="N588" s="124"/>
    </row>
    <row r="589" spans="1:14" s="19" customFormat="1" ht="15" x14ac:dyDescent="0.25">
      <c r="A589" s="75">
        <v>8</v>
      </c>
      <c r="B589" s="76" t="s">
        <v>272</v>
      </c>
      <c r="C589" s="77"/>
      <c r="D589" s="77" t="s">
        <v>59</v>
      </c>
      <c r="E589" s="78" t="s">
        <v>265</v>
      </c>
      <c r="F589" s="79">
        <v>180</v>
      </c>
      <c r="G589" s="77"/>
      <c r="H589" s="77"/>
      <c r="I589" s="77"/>
      <c r="J589" s="118">
        <f t="shared" si="59"/>
        <v>0</v>
      </c>
      <c r="K589" s="77">
        <v>9.5</v>
      </c>
      <c r="L589" s="80">
        <f t="shared" si="58"/>
        <v>0</v>
      </c>
      <c r="M589" s="90">
        <f t="shared" si="60"/>
        <v>0</v>
      </c>
      <c r="N589" s="124"/>
    </row>
    <row r="590" spans="1:14" s="19" customFormat="1" ht="15" x14ac:dyDescent="0.25">
      <c r="A590" s="82">
        <v>9</v>
      </c>
      <c r="B590" s="83" t="s">
        <v>273</v>
      </c>
      <c r="C590" s="84"/>
      <c r="D590" s="84" t="s">
        <v>59</v>
      </c>
      <c r="E590" s="85" t="s">
        <v>265</v>
      </c>
      <c r="F590" s="86">
        <v>400</v>
      </c>
      <c r="G590" s="84"/>
      <c r="H590" s="84"/>
      <c r="I590" s="84"/>
      <c r="J590" s="119">
        <f t="shared" si="59"/>
        <v>0</v>
      </c>
      <c r="K590" s="84">
        <v>9.5</v>
      </c>
      <c r="L590" s="87">
        <f t="shared" si="58"/>
        <v>0</v>
      </c>
      <c r="M590" s="91">
        <f t="shared" si="60"/>
        <v>0</v>
      </c>
      <c r="N590" s="124"/>
    </row>
    <row r="591" spans="1:14" s="19" customFormat="1" ht="15.75" customHeight="1" x14ac:dyDescent="0.25">
      <c r="A591" s="100" t="s">
        <v>64</v>
      </c>
      <c r="B591" s="101"/>
      <c r="C591" s="98"/>
      <c r="D591" s="98"/>
      <c r="E591" s="98"/>
      <c r="F591" s="102"/>
      <c r="G591" s="103"/>
      <c r="H591" s="103"/>
      <c r="I591" s="103"/>
      <c r="J591" s="104">
        <f>SUM(J582:J590)</f>
        <v>0</v>
      </c>
      <c r="K591" s="104"/>
      <c r="L591" s="104"/>
      <c r="M591" s="105">
        <f>SUM(M582:M590)</f>
        <v>0</v>
      </c>
      <c r="N591" s="124"/>
    </row>
    <row r="592" spans="1:14" s="19" customFormat="1" ht="16.5" thickBot="1" x14ac:dyDescent="0.3">
      <c r="A592" s="2"/>
      <c r="B592" s="18" t="s">
        <v>65</v>
      </c>
      <c r="C592" s="18"/>
      <c r="E592" s="51"/>
      <c r="F592" s="43"/>
      <c r="G592" s="20"/>
      <c r="H592" s="20"/>
      <c r="I592" s="20"/>
      <c r="J592" s="108"/>
      <c r="K592" s="20"/>
      <c r="L592" s="30"/>
      <c r="M592" s="30"/>
      <c r="N592" s="124"/>
    </row>
    <row r="593" spans="1:14" s="19" customFormat="1" x14ac:dyDescent="0.25">
      <c r="A593" s="1"/>
      <c r="B593" s="18"/>
      <c r="C593" s="18"/>
      <c r="E593" s="51"/>
      <c r="F593" s="43"/>
      <c r="G593" s="148" t="s">
        <v>489</v>
      </c>
      <c r="H593" s="149"/>
      <c r="I593" s="107">
        <f>J591</f>
        <v>0</v>
      </c>
      <c r="J593" s="108"/>
      <c r="K593" s="20"/>
      <c r="L593" s="30"/>
      <c r="M593" s="30"/>
      <c r="N593" s="124"/>
    </row>
    <row r="594" spans="1:14" s="19" customFormat="1" ht="18.75" customHeight="1" x14ac:dyDescent="0.25">
      <c r="A594" s="1"/>
      <c r="E594" s="51"/>
      <c r="F594" s="43"/>
      <c r="G594" s="43"/>
      <c r="H594" s="43"/>
      <c r="I594" s="43"/>
      <c r="J594" s="43"/>
      <c r="K594" s="20"/>
      <c r="L594" s="30"/>
      <c r="M594" s="30"/>
      <c r="N594" s="124"/>
    </row>
    <row r="595" spans="1:14" s="19" customFormat="1" x14ac:dyDescent="0.25">
      <c r="A595" s="1"/>
      <c r="B595" s="8" t="s">
        <v>66</v>
      </c>
      <c r="C595" s="8"/>
      <c r="D595" s="9"/>
      <c r="E595" s="59"/>
      <c r="F595" s="50"/>
      <c r="G595" s="28"/>
      <c r="H595" s="28"/>
      <c r="I595" s="29"/>
      <c r="J595" s="120"/>
      <c r="K595" s="28" t="s">
        <v>67</v>
      </c>
      <c r="L595" s="30"/>
      <c r="M595" s="30"/>
      <c r="N595" s="124"/>
    </row>
    <row r="596" spans="1:14" s="19" customFormat="1" ht="17.25" customHeight="1" x14ac:dyDescent="0.25">
      <c r="E596" s="51"/>
      <c r="F596" s="43"/>
      <c r="G596" s="20"/>
      <c r="H596" s="20"/>
      <c r="I596" s="20"/>
      <c r="J596" s="108"/>
      <c r="K596" s="20"/>
      <c r="L596" s="30"/>
      <c r="M596" s="30"/>
      <c r="N596" s="124"/>
    </row>
    <row r="597" spans="1:14" s="19" customFormat="1" ht="17.25" customHeight="1" x14ac:dyDescent="0.25">
      <c r="E597" s="51"/>
      <c r="F597" s="43"/>
      <c r="G597" s="20"/>
      <c r="H597" s="20"/>
      <c r="I597" s="20"/>
      <c r="J597" s="108"/>
      <c r="K597" s="20"/>
      <c r="L597" s="30"/>
      <c r="M597" s="30"/>
      <c r="N597" s="124"/>
    </row>
    <row r="598" spans="1:14" s="19" customFormat="1" ht="17.25" customHeight="1" x14ac:dyDescent="0.25">
      <c r="E598" s="51"/>
      <c r="F598" s="43"/>
      <c r="G598" s="20"/>
      <c r="H598" s="20"/>
      <c r="I598" s="20"/>
      <c r="J598" s="108"/>
      <c r="K598" s="20"/>
      <c r="L598" s="30"/>
      <c r="M598" s="30"/>
      <c r="N598" s="124"/>
    </row>
    <row r="599" spans="1:14" s="19" customFormat="1" ht="17.25" customHeight="1" x14ac:dyDescent="0.25">
      <c r="E599" s="51"/>
      <c r="F599" s="43"/>
      <c r="G599" s="20"/>
      <c r="H599" s="20"/>
      <c r="I599" s="20"/>
      <c r="J599" s="108"/>
      <c r="K599" s="20"/>
      <c r="L599" s="30"/>
      <c r="M599" s="30"/>
      <c r="N599" s="124"/>
    </row>
    <row r="600" spans="1:14" s="19" customFormat="1" ht="17.25" customHeight="1" x14ac:dyDescent="0.25">
      <c r="E600" s="51"/>
      <c r="F600" s="43"/>
      <c r="G600" s="20"/>
      <c r="H600" s="20"/>
      <c r="I600" s="20"/>
      <c r="J600" s="108"/>
      <c r="K600" s="20"/>
      <c r="L600" s="30"/>
      <c r="M600" s="30"/>
      <c r="N600" s="124"/>
    </row>
    <row r="601" spans="1:14" s="19" customFormat="1" ht="17.25" customHeight="1" x14ac:dyDescent="0.25">
      <c r="E601" s="51"/>
      <c r="F601" s="43"/>
      <c r="G601" s="20"/>
      <c r="H601" s="20"/>
      <c r="I601" s="20"/>
      <c r="J601" s="108"/>
      <c r="K601" s="20"/>
      <c r="L601" s="30"/>
      <c r="M601" s="30"/>
      <c r="N601" s="124"/>
    </row>
    <row r="602" spans="1:14" s="19" customFormat="1" ht="17.25" customHeight="1" x14ac:dyDescent="0.25">
      <c r="E602" s="51"/>
      <c r="F602" s="43"/>
      <c r="G602" s="20"/>
      <c r="H602" s="20"/>
      <c r="I602" s="20"/>
      <c r="J602" s="108"/>
      <c r="K602" s="20"/>
      <c r="L602" s="30"/>
      <c r="M602" s="30"/>
      <c r="N602" s="124"/>
    </row>
    <row r="603" spans="1:14" s="19" customFormat="1" ht="17.25" customHeight="1" x14ac:dyDescent="0.25">
      <c r="E603" s="51"/>
      <c r="F603" s="43"/>
      <c r="G603" s="20"/>
      <c r="H603" s="20"/>
      <c r="I603" s="20"/>
      <c r="J603" s="108"/>
      <c r="K603" s="20"/>
      <c r="L603" s="30"/>
      <c r="M603" s="30"/>
      <c r="N603" s="124"/>
    </row>
    <row r="604" spans="1:14" s="19" customFormat="1" ht="29.25" customHeight="1" thickBot="1" x14ac:dyDescent="0.45">
      <c r="A604" s="40" t="s">
        <v>477</v>
      </c>
      <c r="B604" s="39"/>
      <c r="E604" s="51"/>
      <c r="F604" s="43"/>
      <c r="G604" s="20"/>
      <c r="H604" s="20"/>
      <c r="I604" s="27">
        <f>$I$7</f>
        <v>0</v>
      </c>
      <c r="J604" s="115"/>
      <c r="K604" s="20"/>
      <c r="L604" s="30"/>
      <c r="M604" s="30"/>
      <c r="N604" s="124"/>
    </row>
    <row r="605" spans="1:14" s="19" customFormat="1" ht="78.75" customHeight="1" thickBot="1" x14ac:dyDescent="0.3">
      <c r="A605" s="65" t="s">
        <v>35</v>
      </c>
      <c r="B605" s="66" t="s">
        <v>36</v>
      </c>
      <c r="C605" s="66" t="s">
        <v>37</v>
      </c>
      <c r="D605" s="66" t="s">
        <v>38</v>
      </c>
      <c r="E605" s="66" t="s">
        <v>39</v>
      </c>
      <c r="F605" s="67" t="s">
        <v>40</v>
      </c>
      <c r="G605" s="66" t="s">
        <v>41</v>
      </c>
      <c r="H605" s="66" t="s">
        <v>460</v>
      </c>
      <c r="I605" s="66" t="s">
        <v>42</v>
      </c>
      <c r="J605" s="116" t="s">
        <v>461</v>
      </c>
      <c r="K605" s="66" t="s">
        <v>43</v>
      </c>
      <c r="L605" s="66" t="s">
        <v>44</v>
      </c>
      <c r="M605" s="68" t="s">
        <v>361</v>
      </c>
      <c r="N605" s="124"/>
    </row>
    <row r="606" spans="1:14" s="19" customFormat="1" ht="30" x14ac:dyDescent="0.25">
      <c r="A606" s="69">
        <v>1</v>
      </c>
      <c r="B606" s="70" t="s">
        <v>274</v>
      </c>
      <c r="C606" s="71"/>
      <c r="D606" s="71" t="s">
        <v>59</v>
      </c>
      <c r="E606" s="72" t="s">
        <v>432</v>
      </c>
      <c r="F606" s="73">
        <v>120</v>
      </c>
      <c r="G606" s="71"/>
      <c r="H606" s="71"/>
      <c r="I606" s="71"/>
      <c r="J606" s="117">
        <f>ROUND(F606*I606,2)</f>
        <v>0</v>
      </c>
      <c r="K606" s="71">
        <v>9.5</v>
      </c>
      <c r="L606" s="74">
        <f t="shared" ref="L606:L623" si="61">ROUND((I606*1.095),2)</f>
        <v>0</v>
      </c>
      <c r="M606" s="89">
        <f>ROUND(J606*1.095,2)</f>
        <v>0</v>
      </c>
      <c r="N606" s="124"/>
    </row>
    <row r="607" spans="1:14" s="19" customFormat="1" ht="30" x14ac:dyDescent="0.25">
      <c r="A607" s="75">
        <v>2</v>
      </c>
      <c r="B607" s="76" t="s">
        <v>275</v>
      </c>
      <c r="C607" s="77"/>
      <c r="D607" s="77" t="s">
        <v>59</v>
      </c>
      <c r="E607" s="78" t="s">
        <v>432</v>
      </c>
      <c r="F607" s="79">
        <v>120</v>
      </c>
      <c r="G607" s="77"/>
      <c r="H607" s="77"/>
      <c r="I607" s="77"/>
      <c r="J607" s="118">
        <f t="shared" ref="J607:J623" si="62">ROUND(F607*I607,2)</f>
        <v>0</v>
      </c>
      <c r="K607" s="77">
        <v>9.5</v>
      </c>
      <c r="L607" s="80">
        <f t="shared" si="61"/>
        <v>0</v>
      </c>
      <c r="M607" s="90">
        <f t="shared" ref="M607:M623" si="63">ROUND(J607*1.095,2)</f>
        <v>0</v>
      </c>
      <c r="N607" s="124"/>
    </row>
    <row r="608" spans="1:14" s="19" customFormat="1" ht="30" x14ac:dyDescent="0.25">
      <c r="A608" s="82">
        <v>3</v>
      </c>
      <c r="B608" s="83" t="s">
        <v>276</v>
      </c>
      <c r="C608" s="84"/>
      <c r="D608" s="84" t="s">
        <v>59</v>
      </c>
      <c r="E608" s="85" t="s">
        <v>432</v>
      </c>
      <c r="F608" s="86">
        <v>120</v>
      </c>
      <c r="G608" s="84"/>
      <c r="H608" s="84"/>
      <c r="I608" s="84"/>
      <c r="J608" s="119">
        <f t="shared" si="62"/>
        <v>0</v>
      </c>
      <c r="K608" s="84">
        <v>9.5</v>
      </c>
      <c r="L608" s="87">
        <f t="shared" si="61"/>
        <v>0</v>
      </c>
      <c r="M608" s="91">
        <f t="shared" si="63"/>
        <v>0</v>
      </c>
      <c r="N608" s="124"/>
    </row>
    <row r="609" spans="1:14" s="19" customFormat="1" ht="30" x14ac:dyDescent="0.25">
      <c r="A609" s="75">
        <v>4</v>
      </c>
      <c r="B609" s="76" t="s">
        <v>277</v>
      </c>
      <c r="C609" s="77"/>
      <c r="D609" s="77" t="s">
        <v>59</v>
      </c>
      <c r="E609" s="78" t="s">
        <v>432</v>
      </c>
      <c r="F609" s="79">
        <v>120</v>
      </c>
      <c r="G609" s="77"/>
      <c r="H609" s="77"/>
      <c r="I609" s="77"/>
      <c r="J609" s="118">
        <f t="shared" si="62"/>
        <v>0</v>
      </c>
      <c r="K609" s="77">
        <v>9.5</v>
      </c>
      <c r="L609" s="80">
        <f t="shared" si="61"/>
        <v>0</v>
      </c>
      <c r="M609" s="90">
        <f t="shared" si="63"/>
        <v>0</v>
      </c>
      <c r="N609" s="124"/>
    </row>
    <row r="610" spans="1:14" s="19" customFormat="1" ht="30" x14ac:dyDescent="0.25">
      <c r="A610" s="82">
        <v>5</v>
      </c>
      <c r="B610" s="83" t="s">
        <v>278</v>
      </c>
      <c r="C610" s="84"/>
      <c r="D610" s="84" t="s">
        <v>59</v>
      </c>
      <c r="E610" s="85" t="s">
        <v>432</v>
      </c>
      <c r="F610" s="86">
        <v>120</v>
      </c>
      <c r="G610" s="84"/>
      <c r="H610" s="84"/>
      <c r="I610" s="84"/>
      <c r="J610" s="119">
        <f t="shared" si="62"/>
        <v>0</v>
      </c>
      <c r="K610" s="84">
        <v>9.5</v>
      </c>
      <c r="L610" s="87">
        <f t="shared" si="61"/>
        <v>0</v>
      </c>
      <c r="M610" s="91">
        <f t="shared" si="63"/>
        <v>0</v>
      </c>
      <c r="N610" s="124"/>
    </row>
    <row r="611" spans="1:14" s="19" customFormat="1" ht="30" x14ac:dyDescent="0.25">
      <c r="A611" s="75">
        <v>6</v>
      </c>
      <c r="B611" s="76" t="s">
        <v>279</v>
      </c>
      <c r="C611" s="77"/>
      <c r="D611" s="77" t="s">
        <v>59</v>
      </c>
      <c r="E611" s="78" t="s">
        <v>432</v>
      </c>
      <c r="F611" s="79">
        <v>120</v>
      </c>
      <c r="G611" s="77"/>
      <c r="H611" s="77"/>
      <c r="I611" s="77"/>
      <c r="J611" s="118">
        <f t="shared" si="62"/>
        <v>0</v>
      </c>
      <c r="K611" s="77">
        <v>9.5</v>
      </c>
      <c r="L611" s="80">
        <f t="shared" si="61"/>
        <v>0</v>
      </c>
      <c r="M611" s="90">
        <f t="shared" si="63"/>
        <v>0</v>
      </c>
      <c r="N611" s="124"/>
    </row>
    <row r="612" spans="1:14" s="19" customFormat="1" ht="30" x14ac:dyDescent="0.25">
      <c r="A612" s="82">
        <v>7</v>
      </c>
      <c r="B612" s="83" t="s">
        <v>280</v>
      </c>
      <c r="C612" s="84"/>
      <c r="D612" s="84" t="s">
        <v>59</v>
      </c>
      <c r="E612" s="85" t="s">
        <v>432</v>
      </c>
      <c r="F612" s="86">
        <v>120</v>
      </c>
      <c r="G612" s="84"/>
      <c r="H612" s="84"/>
      <c r="I612" s="84"/>
      <c r="J612" s="119">
        <f t="shared" si="62"/>
        <v>0</v>
      </c>
      <c r="K612" s="84">
        <v>9.5</v>
      </c>
      <c r="L612" s="87">
        <f t="shared" si="61"/>
        <v>0</v>
      </c>
      <c r="M612" s="91">
        <f t="shared" si="63"/>
        <v>0</v>
      </c>
      <c r="N612" s="124"/>
    </row>
    <row r="613" spans="1:14" s="19" customFormat="1" ht="30" x14ac:dyDescent="0.25">
      <c r="A613" s="75">
        <v>8</v>
      </c>
      <c r="B613" s="76" t="s">
        <v>281</v>
      </c>
      <c r="C613" s="77"/>
      <c r="D613" s="77" t="s">
        <v>59</v>
      </c>
      <c r="E613" s="78" t="s">
        <v>432</v>
      </c>
      <c r="F613" s="79">
        <v>120</v>
      </c>
      <c r="G613" s="77"/>
      <c r="H613" s="77"/>
      <c r="I613" s="77"/>
      <c r="J613" s="118">
        <f t="shared" si="62"/>
        <v>0</v>
      </c>
      <c r="K613" s="77">
        <v>9.5</v>
      </c>
      <c r="L613" s="80">
        <f t="shared" si="61"/>
        <v>0</v>
      </c>
      <c r="M613" s="90">
        <f t="shared" si="63"/>
        <v>0</v>
      </c>
      <c r="N613" s="124"/>
    </row>
    <row r="614" spans="1:14" s="19" customFormat="1" ht="30" x14ac:dyDescent="0.25">
      <c r="A614" s="82">
        <v>9</v>
      </c>
      <c r="B614" s="83" t="s">
        <v>282</v>
      </c>
      <c r="C614" s="84"/>
      <c r="D614" s="84" t="s">
        <v>59</v>
      </c>
      <c r="E614" s="85" t="s">
        <v>432</v>
      </c>
      <c r="F614" s="86">
        <v>120</v>
      </c>
      <c r="G614" s="84"/>
      <c r="H614" s="84"/>
      <c r="I614" s="84"/>
      <c r="J614" s="119">
        <f t="shared" si="62"/>
        <v>0</v>
      </c>
      <c r="K614" s="84">
        <v>9.5</v>
      </c>
      <c r="L614" s="87">
        <f t="shared" si="61"/>
        <v>0</v>
      </c>
      <c r="M614" s="91">
        <f t="shared" si="63"/>
        <v>0</v>
      </c>
      <c r="N614" s="124"/>
    </row>
    <row r="615" spans="1:14" s="19" customFormat="1" ht="30" x14ac:dyDescent="0.25">
      <c r="A615" s="75">
        <v>10</v>
      </c>
      <c r="B615" s="76" t="s">
        <v>283</v>
      </c>
      <c r="C615" s="77"/>
      <c r="D615" s="77" t="s">
        <v>59</v>
      </c>
      <c r="E615" s="78" t="s">
        <v>432</v>
      </c>
      <c r="F615" s="79">
        <v>120</v>
      </c>
      <c r="G615" s="77"/>
      <c r="H615" s="77"/>
      <c r="I615" s="77"/>
      <c r="J615" s="118">
        <f t="shared" si="62"/>
        <v>0</v>
      </c>
      <c r="K615" s="77">
        <v>9.5</v>
      </c>
      <c r="L615" s="80">
        <f t="shared" si="61"/>
        <v>0</v>
      </c>
      <c r="M615" s="90">
        <f t="shared" si="63"/>
        <v>0</v>
      </c>
      <c r="N615" s="124"/>
    </row>
    <row r="616" spans="1:14" s="19" customFormat="1" ht="30" x14ac:dyDescent="0.25">
      <c r="A616" s="82">
        <v>11</v>
      </c>
      <c r="B616" s="83" t="s">
        <v>284</v>
      </c>
      <c r="C616" s="84"/>
      <c r="D616" s="84" t="s">
        <v>59</v>
      </c>
      <c r="E616" s="85" t="s">
        <v>432</v>
      </c>
      <c r="F616" s="86">
        <v>120</v>
      </c>
      <c r="G616" s="84"/>
      <c r="H616" s="84"/>
      <c r="I616" s="84"/>
      <c r="J616" s="119">
        <f t="shared" si="62"/>
        <v>0</v>
      </c>
      <c r="K616" s="84">
        <v>9.5</v>
      </c>
      <c r="L616" s="87">
        <f t="shared" si="61"/>
        <v>0</v>
      </c>
      <c r="M616" s="91">
        <f t="shared" si="63"/>
        <v>0</v>
      </c>
      <c r="N616" s="124"/>
    </row>
    <row r="617" spans="1:14" s="19" customFormat="1" ht="30" x14ac:dyDescent="0.25">
      <c r="A617" s="75">
        <v>12</v>
      </c>
      <c r="B617" s="76" t="s">
        <v>285</v>
      </c>
      <c r="C617" s="77"/>
      <c r="D617" s="77" t="s">
        <v>59</v>
      </c>
      <c r="E617" s="78" t="s">
        <v>432</v>
      </c>
      <c r="F617" s="79">
        <v>120</v>
      </c>
      <c r="G617" s="77"/>
      <c r="H617" s="77"/>
      <c r="I617" s="77"/>
      <c r="J617" s="118">
        <f t="shared" si="62"/>
        <v>0</v>
      </c>
      <c r="K617" s="77">
        <v>9.5</v>
      </c>
      <c r="L617" s="80">
        <f t="shared" si="61"/>
        <v>0</v>
      </c>
      <c r="M617" s="90">
        <f t="shared" si="63"/>
        <v>0</v>
      </c>
      <c r="N617" s="124"/>
    </row>
    <row r="618" spans="1:14" s="19" customFormat="1" ht="15" x14ac:dyDescent="0.25">
      <c r="A618" s="82">
        <v>13</v>
      </c>
      <c r="B618" s="83" t="s">
        <v>433</v>
      </c>
      <c r="C618" s="84"/>
      <c r="D618" s="84" t="s">
        <v>59</v>
      </c>
      <c r="E618" s="85" t="s">
        <v>434</v>
      </c>
      <c r="F618" s="86">
        <v>120</v>
      </c>
      <c r="G618" s="84"/>
      <c r="H618" s="84"/>
      <c r="I618" s="84"/>
      <c r="J618" s="119">
        <f t="shared" si="62"/>
        <v>0</v>
      </c>
      <c r="K618" s="84">
        <v>9.5</v>
      </c>
      <c r="L618" s="87">
        <f t="shared" si="61"/>
        <v>0</v>
      </c>
      <c r="M618" s="91">
        <f t="shared" si="63"/>
        <v>0</v>
      </c>
      <c r="N618" s="124"/>
    </row>
    <row r="619" spans="1:14" s="19" customFormat="1" ht="15" x14ac:dyDescent="0.25">
      <c r="A619" s="75">
        <v>14</v>
      </c>
      <c r="B619" s="76" t="s">
        <v>286</v>
      </c>
      <c r="C619" s="77"/>
      <c r="D619" s="77" t="s">
        <v>59</v>
      </c>
      <c r="E619" s="78" t="s">
        <v>435</v>
      </c>
      <c r="F619" s="79">
        <v>100</v>
      </c>
      <c r="G619" s="77"/>
      <c r="H619" s="77"/>
      <c r="I619" s="77"/>
      <c r="J619" s="118">
        <f t="shared" si="62"/>
        <v>0</v>
      </c>
      <c r="K619" s="77">
        <v>9.5</v>
      </c>
      <c r="L619" s="80">
        <f t="shared" si="61"/>
        <v>0</v>
      </c>
      <c r="M619" s="90">
        <f t="shared" si="63"/>
        <v>0</v>
      </c>
      <c r="N619" s="124"/>
    </row>
    <row r="620" spans="1:14" s="19" customFormat="1" ht="15" x14ac:dyDescent="0.25">
      <c r="A620" s="82">
        <v>15</v>
      </c>
      <c r="B620" s="83" t="s">
        <v>287</v>
      </c>
      <c r="C620" s="84"/>
      <c r="D620" s="84" t="s">
        <v>59</v>
      </c>
      <c r="E620" s="85" t="s">
        <v>436</v>
      </c>
      <c r="F620" s="86">
        <v>120</v>
      </c>
      <c r="G620" s="84"/>
      <c r="H620" s="84"/>
      <c r="I620" s="84"/>
      <c r="J620" s="119">
        <f t="shared" si="62"/>
        <v>0</v>
      </c>
      <c r="K620" s="84">
        <v>9.5</v>
      </c>
      <c r="L620" s="87">
        <f t="shared" si="61"/>
        <v>0</v>
      </c>
      <c r="M620" s="91">
        <f t="shared" si="63"/>
        <v>0</v>
      </c>
      <c r="N620" s="124"/>
    </row>
    <row r="621" spans="1:14" s="19" customFormat="1" ht="15" x14ac:dyDescent="0.25">
      <c r="A621" s="75">
        <v>16</v>
      </c>
      <c r="B621" s="76" t="s">
        <v>288</v>
      </c>
      <c r="C621" s="77"/>
      <c r="D621" s="77" t="s">
        <v>59</v>
      </c>
      <c r="E621" s="78" t="s">
        <v>436</v>
      </c>
      <c r="F621" s="79">
        <v>120</v>
      </c>
      <c r="G621" s="77"/>
      <c r="H621" s="77"/>
      <c r="I621" s="77"/>
      <c r="J621" s="118">
        <f t="shared" si="62"/>
        <v>0</v>
      </c>
      <c r="K621" s="77">
        <v>9.5</v>
      </c>
      <c r="L621" s="80">
        <f t="shared" si="61"/>
        <v>0</v>
      </c>
      <c r="M621" s="90">
        <f t="shared" si="63"/>
        <v>0</v>
      </c>
      <c r="N621" s="124"/>
    </row>
    <row r="622" spans="1:14" s="19" customFormat="1" ht="15" x14ac:dyDescent="0.25">
      <c r="A622" s="82">
        <v>17</v>
      </c>
      <c r="B622" s="83" t="s">
        <v>289</v>
      </c>
      <c r="C622" s="84"/>
      <c r="D622" s="84" t="s">
        <v>59</v>
      </c>
      <c r="E622" s="85" t="s">
        <v>436</v>
      </c>
      <c r="F622" s="86">
        <v>400</v>
      </c>
      <c r="G622" s="84"/>
      <c r="H622" s="84"/>
      <c r="I622" s="84"/>
      <c r="J622" s="119">
        <f t="shared" si="62"/>
        <v>0</v>
      </c>
      <c r="K622" s="84">
        <v>9.5</v>
      </c>
      <c r="L622" s="87">
        <f t="shared" si="61"/>
        <v>0</v>
      </c>
      <c r="M622" s="91">
        <f t="shared" si="63"/>
        <v>0</v>
      </c>
      <c r="N622" s="124"/>
    </row>
    <row r="623" spans="1:14" s="19" customFormat="1" ht="15" x14ac:dyDescent="0.25">
      <c r="A623" s="75">
        <v>18</v>
      </c>
      <c r="B623" s="76" t="s">
        <v>290</v>
      </c>
      <c r="C623" s="77"/>
      <c r="D623" s="77" t="s">
        <v>59</v>
      </c>
      <c r="E623" s="78" t="s">
        <v>436</v>
      </c>
      <c r="F623" s="79">
        <v>400</v>
      </c>
      <c r="G623" s="77"/>
      <c r="H623" s="77"/>
      <c r="I623" s="77"/>
      <c r="J623" s="118">
        <f t="shared" si="62"/>
        <v>0</v>
      </c>
      <c r="K623" s="77">
        <v>9.5</v>
      </c>
      <c r="L623" s="80">
        <f t="shared" si="61"/>
        <v>0</v>
      </c>
      <c r="M623" s="90">
        <f t="shared" si="63"/>
        <v>0</v>
      </c>
      <c r="N623" s="124"/>
    </row>
    <row r="624" spans="1:14" s="19" customFormat="1" ht="17.25" customHeight="1" x14ac:dyDescent="0.25">
      <c r="A624" s="100" t="s">
        <v>64</v>
      </c>
      <c r="B624" s="101"/>
      <c r="C624" s="98"/>
      <c r="D624" s="98"/>
      <c r="E624" s="98"/>
      <c r="F624" s="102"/>
      <c r="G624" s="103"/>
      <c r="H624" s="103"/>
      <c r="I624" s="103"/>
      <c r="J624" s="104">
        <f>SUM(J606:J623)</f>
        <v>0</v>
      </c>
      <c r="K624" s="104"/>
      <c r="L624" s="104"/>
      <c r="M624" s="105">
        <f>SUM(M606:M623)</f>
        <v>0</v>
      </c>
      <c r="N624" s="124"/>
    </row>
    <row r="625" spans="1:14" s="19" customFormat="1" ht="17.25" customHeight="1" thickBot="1" x14ac:dyDescent="0.3">
      <c r="A625" s="2"/>
      <c r="B625" s="18" t="s">
        <v>65</v>
      </c>
      <c r="C625" s="18"/>
      <c r="E625" s="51"/>
      <c r="F625" s="43"/>
      <c r="G625" s="20"/>
      <c r="H625" s="20"/>
      <c r="I625" s="20"/>
      <c r="J625" s="108"/>
      <c r="K625" s="20"/>
      <c r="L625" s="30"/>
      <c r="M625" s="30"/>
      <c r="N625" s="124"/>
    </row>
    <row r="626" spans="1:14" s="19" customFormat="1" ht="17.25" customHeight="1" x14ac:dyDescent="0.25">
      <c r="A626" s="1"/>
      <c r="B626" s="18"/>
      <c r="C626" s="18"/>
      <c r="E626" s="51"/>
      <c r="F626" s="43"/>
      <c r="G626" s="148" t="s">
        <v>489</v>
      </c>
      <c r="H626" s="149"/>
      <c r="I626" s="107">
        <f>J624</f>
        <v>0</v>
      </c>
      <c r="J626" s="108"/>
      <c r="K626" s="20"/>
      <c r="L626" s="30"/>
      <c r="M626" s="30"/>
      <c r="N626" s="124"/>
    </row>
    <row r="627" spans="1:14" s="19" customFormat="1" ht="17.25" customHeight="1" x14ac:dyDescent="0.25">
      <c r="A627" s="1"/>
      <c r="E627" s="51"/>
      <c r="F627" s="43"/>
      <c r="G627" s="43"/>
      <c r="H627" s="43"/>
      <c r="I627" s="43"/>
      <c r="J627" s="43"/>
      <c r="K627" s="20"/>
      <c r="L627" s="30"/>
      <c r="M627" s="30"/>
      <c r="N627" s="124"/>
    </row>
    <row r="628" spans="1:14" s="19" customFormat="1" ht="17.25" customHeight="1" x14ac:dyDescent="0.25">
      <c r="A628" s="1"/>
      <c r="B628" s="8" t="s">
        <v>66</v>
      </c>
      <c r="C628" s="8"/>
      <c r="D628" s="9"/>
      <c r="E628" s="59"/>
      <c r="F628" s="50"/>
      <c r="G628" s="28"/>
      <c r="H628" s="28"/>
      <c r="I628" s="29"/>
      <c r="J628" s="120"/>
      <c r="K628" s="28" t="s">
        <v>67</v>
      </c>
      <c r="L628" s="30"/>
      <c r="M628" s="30"/>
      <c r="N628" s="124"/>
    </row>
    <row r="629" spans="1:14" s="19" customFormat="1" ht="17.25" customHeight="1" x14ac:dyDescent="0.25">
      <c r="E629" s="51"/>
      <c r="F629" s="43"/>
      <c r="G629" s="20"/>
      <c r="H629" s="20"/>
      <c r="I629" s="20"/>
      <c r="J629" s="108"/>
      <c r="K629" s="20"/>
      <c r="L629" s="30"/>
      <c r="M629" s="30"/>
      <c r="N629" s="124"/>
    </row>
    <row r="636" spans="1:14" ht="27" thickBot="1" x14ac:dyDescent="0.45">
      <c r="A636" s="40" t="s">
        <v>437</v>
      </c>
      <c r="B636" s="39"/>
      <c r="D636" s="19"/>
      <c r="I636" s="27">
        <f>$I$7</f>
        <v>0</v>
      </c>
      <c r="J636" s="115"/>
    </row>
    <row r="637" spans="1:14" ht="90.75" thickBot="1" x14ac:dyDescent="0.3">
      <c r="A637" s="65" t="s">
        <v>35</v>
      </c>
      <c r="B637" s="66" t="s">
        <v>36</v>
      </c>
      <c r="C637" s="66" t="s">
        <v>37</v>
      </c>
      <c r="D637" s="66" t="s">
        <v>38</v>
      </c>
      <c r="E637" s="66" t="s">
        <v>39</v>
      </c>
      <c r="F637" s="67" t="s">
        <v>40</v>
      </c>
      <c r="G637" s="66" t="s">
        <v>41</v>
      </c>
      <c r="H637" s="66" t="s">
        <v>460</v>
      </c>
      <c r="I637" s="66" t="s">
        <v>42</v>
      </c>
      <c r="J637" s="116" t="s">
        <v>461</v>
      </c>
      <c r="K637" s="66" t="s">
        <v>43</v>
      </c>
      <c r="L637" s="66" t="s">
        <v>44</v>
      </c>
      <c r="M637" s="66" t="s">
        <v>361</v>
      </c>
      <c r="N637" s="125" t="s">
        <v>373</v>
      </c>
    </row>
    <row r="638" spans="1:14" ht="30" x14ac:dyDescent="0.25">
      <c r="A638" s="69">
        <v>1</v>
      </c>
      <c r="B638" s="144" t="s">
        <v>499</v>
      </c>
      <c r="C638" s="71"/>
      <c r="D638" s="71" t="s">
        <v>59</v>
      </c>
      <c r="E638" s="72" t="s">
        <v>465</v>
      </c>
      <c r="F638" s="73">
        <v>300</v>
      </c>
      <c r="G638" s="71"/>
      <c r="H638" s="71"/>
      <c r="I638" s="71"/>
      <c r="J638" s="117">
        <f>ROUND(F638*I638,2)</f>
        <v>0</v>
      </c>
      <c r="K638" s="71">
        <v>9.5</v>
      </c>
      <c r="L638" s="74">
        <f t="shared" ref="L638:L670" si="64">ROUND((I638*1.095),2)</f>
        <v>0</v>
      </c>
      <c r="M638" s="74">
        <f>ROUND(J638*1.095,2)</f>
        <v>0</v>
      </c>
      <c r="N638" s="126">
        <v>0</v>
      </c>
    </row>
    <row r="639" spans="1:14" ht="15" x14ac:dyDescent="0.25">
      <c r="A639" s="75">
        <v>2</v>
      </c>
      <c r="B639" s="133" t="s">
        <v>500</v>
      </c>
      <c r="C639" s="77"/>
      <c r="D639" s="77" t="s">
        <v>59</v>
      </c>
      <c r="E639" s="78" t="s">
        <v>213</v>
      </c>
      <c r="F639" s="79">
        <v>5</v>
      </c>
      <c r="G639" s="77"/>
      <c r="H639" s="77"/>
      <c r="I639" s="77"/>
      <c r="J639" s="118">
        <f t="shared" ref="J639:J690" si="65">ROUND(F639*I639,2)</f>
        <v>0</v>
      </c>
      <c r="K639" s="77">
        <v>9.5</v>
      </c>
      <c r="L639" s="80">
        <f t="shared" si="64"/>
        <v>0</v>
      </c>
      <c r="M639" s="81">
        <f t="shared" ref="M639:M690" si="66">ROUND(J639*1.095,2)</f>
        <v>0</v>
      </c>
      <c r="N639" s="127">
        <v>0</v>
      </c>
    </row>
    <row r="640" spans="1:14" ht="15" x14ac:dyDescent="0.25">
      <c r="A640" s="82">
        <v>3</v>
      </c>
      <c r="B640" s="83" t="s">
        <v>291</v>
      </c>
      <c r="C640" s="84"/>
      <c r="D640" s="84" t="s">
        <v>59</v>
      </c>
      <c r="E640" s="85" t="s">
        <v>213</v>
      </c>
      <c r="F640" s="86">
        <v>120</v>
      </c>
      <c r="G640" s="84"/>
      <c r="H640" s="84"/>
      <c r="I640" s="84"/>
      <c r="J640" s="119">
        <f t="shared" si="65"/>
        <v>0</v>
      </c>
      <c r="K640" s="84">
        <v>9.5</v>
      </c>
      <c r="L640" s="87">
        <f t="shared" si="64"/>
        <v>0</v>
      </c>
      <c r="M640" s="87">
        <f t="shared" si="66"/>
        <v>0</v>
      </c>
      <c r="N640" s="128">
        <v>0</v>
      </c>
    </row>
    <row r="641" spans="1:14" ht="15" x14ac:dyDescent="0.25">
      <c r="A641" s="75">
        <v>4</v>
      </c>
      <c r="B641" s="76" t="s">
        <v>292</v>
      </c>
      <c r="C641" s="77"/>
      <c r="D641" s="77" t="s">
        <v>59</v>
      </c>
      <c r="E641" s="78" t="s">
        <v>213</v>
      </c>
      <c r="F641" s="79">
        <v>60</v>
      </c>
      <c r="G641" s="77"/>
      <c r="H641" s="77"/>
      <c r="I641" s="77"/>
      <c r="J641" s="118">
        <f t="shared" si="65"/>
        <v>0</v>
      </c>
      <c r="K641" s="77">
        <v>9.5</v>
      </c>
      <c r="L641" s="80">
        <f t="shared" si="64"/>
        <v>0</v>
      </c>
      <c r="M641" s="81">
        <f t="shared" si="66"/>
        <v>0</v>
      </c>
      <c r="N641" s="127">
        <v>0</v>
      </c>
    </row>
    <row r="642" spans="1:14" ht="15" x14ac:dyDescent="0.25">
      <c r="A642" s="82">
        <v>5</v>
      </c>
      <c r="B642" s="83" t="s">
        <v>293</v>
      </c>
      <c r="C642" s="84"/>
      <c r="D642" s="84" t="s">
        <v>59</v>
      </c>
      <c r="E642" s="85" t="s">
        <v>213</v>
      </c>
      <c r="F642" s="86">
        <v>10</v>
      </c>
      <c r="G642" s="84"/>
      <c r="H642" s="84"/>
      <c r="I642" s="84"/>
      <c r="J642" s="119">
        <f t="shared" si="65"/>
        <v>0</v>
      </c>
      <c r="K642" s="84">
        <v>9.5</v>
      </c>
      <c r="L642" s="87">
        <f t="shared" si="64"/>
        <v>0</v>
      </c>
      <c r="M642" s="87">
        <f t="shared" si="66"/>
        <v>0</v>
      </c>
      <c r="N642" s="128">
        <v>0</v>
      </c>
    </row>
    <row r="643" spans="1:14" ht="51.75" customHeight="1" x14ac:dyDescent="0.25">
      <c r="A643" s="75">
        <v>6</v>
      </c>
      <c r="B643" s="133" t="s">
        <v>501</v>
      </c>
      <c r="C643" s="77"/>
      <c r="D643" s="77" t="s">
        <v>59</v>
      </c>
      <c r="E643" s="78" t="s">
        <v>294</v>
      </c>
      <c r="F643" s="79">
        <v>60</v>
      </c>
      <c r="G643" s="77"/>
      <c r="H643" s="77"/>
      <c r="I643" s="77"/>
      <c r="J643" s="118">
        <f t="shared" si="65"/>
        <v>0</v>
      </c>
      <c r="K643" s="77">
        <v>9.5</v>
      </c>
      <c r="L643" s="80">
        <f t="shared" si="64"/>
        <v>0</v>
      </c>
      <c r="M643" s="81">
        <f t="shared" si="66"/>
        <v>0</v>
      </c>
      <c r="N643" s="127">
        <v>0</v>
      </c>
    </row>
    <row r="644" spans="1:14" ht="15" x14ac:dyDescent="0.25">
      <c r="A644" s="82">
        <v>7</v>
      </c>
      <c r="B644" s="83" t="s">
        <v>295</v>
      </c>
      <c r="C644" s="84"/>
      <c r="D644" s="84" t="s">
        <v>59</v>
      </c>
      <c r="E644" s="85" t="s">
        <v>464</v>
      </c>
      <c r="F644" s="86">
        <v>30</v>
      </c>
      <c r="G644" s="84"/>
      <c r="H644" s="84"/>
      <c r="I644" s="84"/>
      <c r="J644" s="119">
        <f t="shared" si="65"/>
        <v>0</v>
      </c>
      <c r="K644" s="84">
        <v>9.5</v>
      </c>
      <c r="L644" s="87">
        <f t="shared" si="64"/>
        <v>0</v>
      </c>
      <c r="M644" s="87">
        <f t="shared" si="66"/>
        <v>0</v>
      </c>
      <c r="N644" s="128">
        <v>0</v>
      </c>
    </row>
    <row r="645" spans="1:14" ht="15" x14ac:dyDescent="0.25">
      <c r="A645" s="75">
        <v>8</v>
      </c>
      <c r="B645" s="76" t="s">
        <v>296</v>
      </c>
      <c r="C645" s="77"/>
      <c r="D645" s="77" t="s">
        <v>59</v>
      </c>
      <c r="E645" s="78" t="s">
        <v>464</v>
      </c>
      <c r="F645" s="79">
        <v>30</v>
      </c>
      <c r="G645" s="77"/>
      <c r="H645" s="77"/>
      <c r="I645" s="77"/>
      <c r="J645" s="118">
        <f t="shared" si="65"/>
        <v>0</v>
      </c>
      <c r="K645" s="77">
        <v>9.5</v>
      </c>
      <c r="L645" s="80">
        <f t="shared" si="64"/>
        <v>0</v>
      </c>
      <c r="M645" s="81">
        <f t="shared" si="66"/>
        <v>0</v>
      </c>
      <c r="N645" s="127">
        <v>0</v>
      </c>
    </row>
    <row r="646" spans="1:14" ht="15" x14ac:dyDescent="0.25">
      <c r="A646" s="82">
        <v>9</v>
      </c>
      <c r="B646" s="83" t="s">
        <v>297</v>
      </c>
      <c r="C646" s="84"/>
      <c r="D646" s="84" t="s">
        <v>59</v>
      </c>
      <c r="E646" s="85" t="s">
        <v>464</v>
      </c>
      <c r="F646" s="86">
        <v>15</v>
      </c>
      <c r="G646" s="84"/>
      <c r="H646" s="84"/>
      <c r="I646" s="84"/>
      <c r="J646" s="119">
        <f t="shared" si="65"/>
        <v>0</v>
      </c>
      <c r="K646" s="84">
        <v>9.5</v>
      </c>
      <c r="L646" s="87">
        <f t="shared" si="64"/>
        <v>0</v>
      </c>
      <c r="M646" s="87">
        <f t="shared" si="66"/>
        <v>0</v>
      </c>
      <c r="N646" s="128">
        <v>0</v>
      </c>
    </row>
    <row r="647" spans="1:14" ht="15" x14ac:dyDescent="0.25">
      <c r="A647" s="75">
        <v>10</v>
      </c>
      <c r="B647" s="76" t="s">
        <v>298</v>
      </c>
      <c r="C647" s="77"/>
      <c r="D647" s="77" t="s">
        <v>59</v>
      </c>
      <c r="E647" s="78" t="s">
        <v>464</v>
      </c>
      <c r="F647" s="79">
        <v>5</v>
      </c>
      <c r="G647" s="77"/>
      <c r="H647" s="77"/>
      <c r="I647" s="77"/>
      <c r="J647" s="118">
        <f t="shared" si="65"/>
        <v>0</v>
      </c>
      <c r="K647" s="77">
        <v>9.5</v>
      </c>
      <c r="L647" s="80">
        <f t="shared" si="64"/>
        <v>0</v>
      </c>
      <c r="M647" s="81">
        <f t="shared" si="66"/>
        <v>0</v>
      </c>
      <c r="N647" s="127">
        <v>0</v>
      </c>
    </row>
    <row r="648" spans="1:14" ht="15" x14ac:dyDescent="0.25">
      <c r="A648" s="82">
        <v>11</v>
      </c>
      <c r="B648" s="83" t="s">
        <v>299</v>
      </c>
      <c r="C648" s="84"/>
      <c r="D648" s="84" t="s">
        <v>59</v>
      </c>
      <c r="E648" s="85" t="s">
        <v>464</v>
      </c>
      <c r="F648" s="86">
        <v>15</v>
      </c>
      <c r="G648" s="84"/>
      <c r="H648" s="84"/>
      <c r="I648" s="84"/>
      <c r="J648" s="119">
        <f t="shared" si="65"/>
        <v>0</v>
      </c>
      <c r="K648" s="84">
        <v>9.5</v>
      </c>
      <c r="L648" s="87">
        <f t="shared" si="64"/>
        <v>0</v>
      </c>
      <c r="M648" s="87">
        <f t="shared" si="66"/>
        <v>0</v>
      </c>
      <c r="N648" s="128">
        <v>0</v>
      </c>
    </row>
    <row r="649" spans="1:14" ht="15" x14ac:dyDescent="0.25">
      <c r="A649" s="75">
        <v>12</v>
      </c>
      <c r="B649" s="76" t="s">
        <v>300</v>
      </c>
      <c r="C649" s="77"/>
      <c r="D649" s="77" t="s">
        <v>59</v>
      </c>
      <c r="E649" s="78" t="s">
        <v>464</v>
      </c>
      <c r="F649" s="79">
        <v>5</v>
      </c>
      <c r="G649" s="77"/>
      <c r="H649" s="77"/>
      <c r="I649" s="77"/>
      <c r="J649" s="118">
        <f t="shared" si="65"/>
        <v>0</v>
      </c>
      <c r="K649" s="77">
        <v>9.5</v>
      </c>
      <c r="L649" s="80">
        <f t="shared" si="64"/>
        <v>0</v>
      </c>
      <c r="M649" s="81">
        <f t="shared" si="66"/>
        <v>0</v>
      </c>
      <c r="N649" s="127">
        <v>0</v>
      </c>
    </row>
    <row r="650" spans="1:14" ht="15" x14ac:dyDescent="0.25">
      <c r="A650" s="82">
        <v>13</v>
      </c>
      <c r="B650" s="83" t="s">
        <v>301</v>
      </c>
      <c r="C650" s="84"/>
      <c r="D650" s="84" t="s">
        <v>59</v>
      </c>
      <c r="E650" s="85" t="s">
        <v>464</v>
      </c>
      <c r="F650" s="86">
        <v>5</v>
      </c>
      <c r="G650" s="84"/>
      <c r="H650" s="84"/>
      <c r="I650" s="84"/>
      <c r="J650" s="119">
        <f t="shared" si="65"/>
        <v>0</v>
      </c>
      <c r="K650" s="84">
        <v>9.5</v>
      </c>
      <c r="L650" s="87">
        <f t="shared" si="64"/>
        <v>0</v>
      </c>
      <c r="M650" s="87">
        <f t="shared" si="66"/>
        <v>0</v>
      </c>
      <c r="N650" s="128">
        <v>0</v>
      </c>
    </row>
    <row r="651" spans="1:14" ht="15" x14ac:dyDescent="0.25">
      <c r="A651" s="75">
        <v>14</v>
      </c>
      <c r="B651" s="76" t="s">
        <v>302</v>
      </c>
      <c r="C651" s="77"/>
      <c r="D651" s="77" t="s">
        <v>59</v>
      </c>
      <c r="E651" s="78" t="s">
        <v>464</v>
      </c>
      <c r="F651" s="79">
        <v>30</v>
      </c>
      <c r="G651" s="77"/>
      <c r="H651" s="77"/>
      <c r="I651" s="77"/>
      <c r="J651" s="118">
        <f t="shared" si="65"/>
        <v>0</v>
      </c>
      <c r="K651" s="77">
        <v>9.5</v>
      </c>
      <c r="L651" s="80">
        <f t="shared" si="64"/>
        <v>0</v>
      </c>
      <c r="M651" s="81">
        <f t="shared" si="66"/>
        <v>0</v>
      </c>
      <c r="N651" s="127">
        <v>0</v>
      </c>
    </row>
    <row r="652" spans="1:14" ht="15" x14ac:dyDescent="0.25">
      <c r="A652" s="82">
        <v>15</v>
      </c>
      <c r="B652" s="83" t="s">
        <v>303</v>
      </c>
      <c r="C652" s="84"/>
      <c r="D652" s="84" t="s">
        <v>59</v>
      </c>
      <c r="E652" s="85" t="s">
        <v>474</v>
      </c>
      <c r="F652" s="86">
        <v>5</v>
      </c>
      <c r="G652" s="84"/>
      <c r="H652" s="84"/>
      <c r="I652" s="84"/>
      <c r="J652" s="119">
        <f t="shared" si="65"/>
        <v>0</v>
      </c>
      <c r="K652" s="84">
        <v>9.5</v>
      </c>
      <c r="L652" s="87">
        <f t="shared" si="64"/>
        <v>0</v>
      </c>
      <c r="M652" s="87">
        <f t="shared" si="66"/>
        <v>0</v>
      </c>
      <c r="N652" s="128">
        <v>0</v>
      </c>
    </row>
    <row r="653" spans="1:14" ht="15" x14ac:dyDescent="0.25">
      <c r="A653" s="75">
        <v>16</v>
      </c>
      <c r="B653" s="94" t="s">
        <v>438</v>
      </c>
      <c r="C653" s="77"/>
      <c r="D653" s="77" t="s">
        <v>59</v>
      </c>
      <c r="E653" s="78" t="s">
        <v>464</v>
      </c>
      <c r="F653" s="79">
        <v>20</v>
      </c>
      <c r="G653" s="77"/>
      <c r="H653" s="77"/>
      <c r="I653" s="77"/>
      <c r="J653" s="118">
        <f t="shared" si="65"/>
        <v>0</v>
      </c>
      <c r="K653" s="77">
        <v>9.5</v>
      </c>
      <c r="L653" s="80">
        <f t="shared" si="64"/>
        <v>0</v>
      </c>
      <c r="M653" s="81">
        <f t="shared" si="66"/>
        <v>0</v>
      </c>
      <c r="N653" s="127">
        <v>0</v>
      </c>
    </row>
    <row r="654" spans="1:14" ht="15" x14ac:dyDescent="0.25">
      <c r="A654" s="82">
        <v>17</v>
      </c>
      <c r="B654" s="83" t="s">
        <v>304</v>
      </c>
      <c r="C654" s="84"/>
      <c r="D654" s="84" t="s">
        <v>59</v>
      </c>
      <c r="E654" s="85" t="s">
        <v>439</v>
      </c>
      <c r="F654" s="86">
        <v>30</v>
      </c>
      <c r="G654" s="84"/>
      <c r="H654" s="84"/>
      <c r="I654" s="84"/>
      <c r="J654" s="119">
        <f t="shared" si="65"/>
        <v>0</v>
      </c>
      <c r="K654" s="84">
        <v>9.5</v>
      </c>
      <c r="L654" s="87">
        <f t="shared" si="64"/>
        <v>0</v>
      </c>
      <c r="M654" s="87">
        <f t="shared" si="66"/>
        <v>0</v>
      </c>
      <c r="N654" s="128">
        <v>0</v>
      </c>
    </row>
    <row r="655" spans="1:14" ht="15" x14ac:dyDescent="0.25">
      <c r="A655" s="75">
        <v>18</v>
      </c>
      <c r="B655" s="76" t="s">
        <v>305</v>
      </c>
      <c r="C655" s="77"/>
      <c r="D655" s="77" t="s">
        <v>46</v>
      </c>
      <c r="E655" s="78" t="s">
        <v>473</v>
      </c>
      <c r="F655" s="79">
        <v>30</v>
      </c>
      <c r="G655" s="77"/>
      <c r="H655" s="77"/>
      <c r="I655" s="77"/>
      <c r="J655" s="118">
        <f t="shared" si="65"/>
        <v>0</v>
      </c>
      <c r="K655" s="77">
        <v>9.5</v>
      </c>
      <c r="L655" s="80">
        <f t="shared" si="64"/>
        <v>0</v>
      </c>
      <c r="M655" s="81">
        <f t="shared" si="66"/>
        <v>0</v>
      </c>
      <c r="N655" s="127">
        <v>0</v>
      </c>
    </row>
    <row r="656" spans="1:14" ht="15" x14ac:dyDescent="0.25">
      <c r="A656" s="82">
        <v>19</v>
      </c>
      <c r="B656" s="83" t="s">
        <v>306</v>
      </c>
      <c r="C656" s="84"/>
      <c r="D656" s="84" t="s">
        <v>46</v>
      </c>
      <c r="E656" s="85" t="s">
        <v>473</v>
      </c>
      <c r="F656" s="86">
        <v>300</v>
      </c>
      <c r="G656" s="84"/>
      <c r="H656" s="84"/>
      <c r="I656" s="84"/>
      <c r="J656" s="119">
        <f t="shared" si="65"/>
        <v>0</v>
      </c>
      <c r="K656" s="84">
        <v>9.5</v>
      </c>
      <c r="L656" s="87">
        <f t="shared" si="64"/>
        <v>0</v>
      </c>
      <c r="M656" s="87">
        <f t="shared" si="66"/>
        <v>0</v>
      </c>
      <c r="N656" s="128">
        <v>0</v>
      </c>
    </row>
    <row r="657" spans="1:14" ht="15" x14ac:dyDescent="0.25">
      <c r="A657" s="75">
        <v>20</v>
      </c>
      <c r="B657" s="76" t="s">
        <v>307</v>
      </c>
      <c r="C657" s="77"/>
      <c r="D657" s="77" t="s">
        <v>59</v>
      </c>
      <c r="E657" s="78" t="s">
        <v>74</v>
      </c>
      <c r="F657" s="79">
        <v>500</v>
      </c>
      <c r="G657" s="77"/>
      <c r="H657" s="77"/>
      <c r="I657" s="77"/>
      <c r="J657" s="118">
        <f t="shared" si="65"/>
        <v>0</v>
      </c>
      <c r="K657" s="77">
        <v>9.5</v>
      </c>
      <c r="L657" s="80">
        <f t="shared" si="64"/>
        <v>0</v>
      </c>
      <c r="M657" s="81">
        <f t="shared" si="66"/>
        <v>0</v>
      </c>
      <c r="N657" s="127">
        <v>0</v>
      </c>
    </row>
    <row r="658" spans="1:14" ht="15" x14ac:dyDescent="0.25">
      <c r="A658" s="82">
        <v>21</v>
      </c>
      <c r="B658" s="133" t="s">
        <v>504</v>
      </c>
      <c r="C658" s="134"/>
      <c r="D658" s="134" t="s">
        <v>59</v>
      </c>
      <c r="E658" s="135" t="s">
        <v>74</v>
      </c>
      <c r="F658" s="136">
        <v>10</v>
      </c>
      <c r="G658" s="134"/>
      <c r="H658" s="134"/>
      <c r="I658" s="134"/>
      <c r="J658" s="137">
        <f t="shared" si="65"/>
        <v>0</v>
      </c>
      <c r="K658" s="134">
        <v>9.5</v>
      </c>
      <c r="L658" s="139">
        <f t="shared" si="64"/>
        <v>0</v>
      </c>
      <c r="M658" s="139">
        <f t="shared" si="66"/>
        <v>0</v>
      </c>
      <c r="N658" s="145">
        <v>0</v>
      </c>
    </row>
    <row r="659" spans="1:14" s="19" customFormat="1" ht="15" x14ac:dyDescent="0.25">
      <c r="A659" s="132" t="s">
        <v>502</v>
      </c>
      <c r="B659" s="133" t="s">
        <v>503</v>
      </c>
      <c r="C659" s="134"/>
      <c r="D659" s="134" t="s">
        <v>59</v>
      </c>
      <c r="E659" s="135" t="s">
        <v>74</v>
      </c>
      <c r="F659" s="136">
        <v>10</v>
      </c>
      <c r="G659" s="134"/>
      <c r="H659" s="134"/>
      <c r="I659" s="134"/>
      <c r="J659" s="137">
        <f t="shared" ref="J659" si="67">ROUND(F659*I659,2)</f>
        <v>0</v>
      </c>
      <c r="K659" s="134">
        <v>9.5</v>
      </c>
      <c r="L659" s="139">
        <f t="shared" ref="L659" si="68">ROUND((I659*1.095),2)</f>
        <v>0</v>
      </c>
      <c r="M659" s="139">
        <f t="shared" ref="M659" si="69">ROUND(J659*1.095,2)</f>
        <v>0</v>
      </c>
      <c r="N659" s="145">
        <v>0</v>
      </c>
    </row>
    <row r="660" spans="1:14" ht="15" x14ac:dyDescent="0.25">
      <c r="A660" s="75">
        <v>22</v>
      </c>
      <c r="B660" s="76" t="s">
        <v>308</v>
      </c>
      <c r="C660" s="77"/>
      <c r="D660" s="77" t="s">
        <v>59</v>
      </c>
      <c r="E660" s="78" t="s">
        <v>74</v>
      </c>
      <c r="F660" s="79">
        <v>500</v>
      </c>
      <c r="G660" s="77"/>
      <c r="H660" s="77"/>
      <c r="I660" s="77"/>
      <c r="J660" s="118">
        <f t="shared" si="65"/>
        <v>0</v>
      </c>
      <c r="K660" s="77">
        <v>9.5</v>
      </c>
      <c r="L660" s="80">
        <f t="shared" si="64"/>
        <v>0</v>
      </c>
      <c r="M660" s="81">
        <f t="shared" si="66"/>
        <v>0</v>
      </c>
      <c r="N660" s="127">
        <v>0</v>
      </c>
    </row>
    <row r="661" spans="1:14" ht="15" x14ac:dyDescent="0.25">
      <c r="A661" s="82">
        <v>23</v>
      </c>
      <c r="B661" s="83" t="s">
        <v>309</v>
      </c>
      <c r="C661" s="84"/>
      <c r="D661" s="84" t="s">
        <v>59</v>
      </c>
      <c r="E661" s="85" t="s">
        <v>74</v>
      </c>
      <c r="F661" s="86">
        <v>250</v>
      </c>
      <c r="G661" s="84"/>
      <c r="H661" s="84"/>
      <c r="I661" s="84"/>
      <c r="J661" s="119">
        <f t="shared" si="65"/>
        <v>0</v>
      </c>
      <c r="K661" s="84">
        <v>9.5</v>
      </c>
      <c r="L661" s="87">
        <f t="shared" si="64"/>
        <v>0</v>
      </c>
      <c r="M661" s="87">
        <f t="shared" si="66"/>
        <v>0</v>
      </c>
      <c r="N661" s="128">
        <v>0</v>
      </c>
    </row>
    <row r="662" spans="1:14" ht="15" x14ac:dyDescent="0.25">
      <c r="A662" s="75">
        <v>24</v>
      </c>
      <c r="B662" s="76" t="s">
        <v>310</v>
      </c>
      <c r="C662" s="77"/>
      <c r="D662" s="77" t="s">
        <v>46</v>
      </c>
      <c r="E662" s="78" t="s">
        <v>53</v>
      </c>
      <c r="F662" s="79">
        <v>130</v>
      </c>
      <c r="G662" s="77"/>
      <c r="H662" s="77"/>
      <c r="I662" s="77"/>
      <c r="J662" s="118">
        <f t="shared" si="65"/>
        <v>0</v>
      </c>
      <c r="K662" s="77">
        <v>9.5</v>
      </c>
      <c r="L662" s="80">
        <f t="shared" si="64"/>
        <v>0</v>
      </c>
      <c r="M662" s="81">
        <f t="shared" si="66"/>
        <v>0</v>
      </c>
      <c r="N662" s="127">
        <v>0</v>
      </c>
    </row>
    <row r="663" spans="1:14" ht="15" x14ac:dyDescent="0.25">
      <c r="A663" s="82">
        <v>25</v>
      </c>
      <c r="B663" s="83" t="s">
        <v>311</v>
      </c>
      <c r="C663" s="84"/>
      <c r="D663" s="84" t="s">
        <v>46</v>
      </c>
      <c r="E663" s="85" t="s">
        <v>53</v>
      </c>
      <c r="F663" s="86">
        <v>1500</v>
      </c>
      <c r="G663" s="84"/>
      <c r="H663" s="84"/>
      <c r="I663" s="84"/>
      <c r="J663" s="119">
        <f t="shared" si="65"/>
        <v>0</v>
      </c>
      <c r="K663" s="84">
        <v>9.5</v>
      </c>
      <c r="L663" s="87">
        <f t="shared" si="64"/>
        <v>0</v>
      </c>
      <c r="M663" s="87">
        <f t="shared" si="66"/>
        <v>0</v>
      </c>
      <c r="N663" s="128">
        <v>0</v>
      </c>
    </row>
    <row r="664" spans="1:14" ht="15" x14ac:dyDescent="0.25">
      <c r="A664" s="75">
        <v>26</v>
      </c>
      <c r="B664" s="76" t="s">
        <v>312</v>
      </c>
      <c r="C664" s="77"/>
      <c r="D664" s="77" t="s">
        <v>59</v>
      </c>
      <c r="E664" s="78" t="s">
        <v>313</v>
      </c>
      <c r="F664" s="79">
        <v>10</v>
      </c>
      <c r="G664" s="77"/>
      <c r="H664" s="77"/>
      <c r="I664" s="77"/>
      <c r="J664" s="118">
        <f t="shared" si="65"/>
        <v>0</v>
      </c>
      <c r="K664" s="77">
        <v>9.5</v>
      </c>
      <c r="L664" s="80">
        <f t="shared" si="64"/>
        <v>0</v>
      </c>
      <c r="M664" s="81">
        <f t="shared" si="66"/>
        <v>0</v>
      </c>
      <c r="N664" s="127">
        <v>0</v>
      </c>
    </row>
    <row r="665" spans="1:14" ht="15" x14ac:dyDescent="0.25">
      <c r="A665" s="82">
        <v>27</v>
      </c>
      <c r="B665" s="83" t="s">
        <v>314</v>
      </c>
      <c r="C665" s="84"/>
      <c r="D665" s="84" t="s">
        <v>59</v>
      </c>
      <c r="E665" s="85" t="s">
        <v>313</v>
      </c>
      <c r="F665" s="86">
        <v>30</v>
      </c>
      <c r="G665" s="84"/>
      <c r="H665" s="84"/>
      <c r="I665" s="84"/>
      <c r="J665" s="119">
        <f t="shared" si="65"/>
        <v>0</v>
      </c>
      <c r="K665" s="84">
        <v>9.5</v>
      </c>
      <c r="L665" s="87">
        <f t="shared" si="64"/>
        <v>0</v>
      </c>
      <c r="M665" s="87">
        <f t="shared" si="66"/>
        <v>0</v>
      </c>
      <c r="N665" s="128">
        <v>0</v>
      </c>
    </row>
    <row r="666" spans="1:14" ht="15" x14ac:dyDescent="0.25">
      <c r="A666" s="75">
        <v>28</v>
      </c>
      <c r="B666" s="76" t="s">
        <v>315</v>
      </c>
      <c r="C666" s="77"/>
      <c r="D666" s="77" t="s">
        <v>59</v>
      </c>
      <c r="E666" s="78" t="s">
        <v>313</v>
      </c>
      <c r="F666" s="79">
        <v>10</v>
      </c>
      <c r="G666" s="77"/>
      <c r="H666" s="77"/>
      <c r="I666" s="77"/>
      <c r="J666" s="118">
        <f t="shared" si="65"/>
        <v>0</v>
      </c>
      <c r="K666" s="77">
        <v>9.5</v>
      </c>
      <c r="L666" s="80">
        <f t="shared" si="64"/>
        <v>0</v>
      </c>
      <c r="M666" s="81">
        <f t="shared" si="66"/>
        <v>0</v>
      </c>
      <c r="N666" s="127">
        <v>0</v>
      </c>
    </row>
    <row r="667" spans="1:14" ht="15" x14ac:dyDescent="0.25">
      <c r="A667" s="82">
        <v>29</v>
      </c>
      <c r="B667" s="83" t="s">
        <v>316</v>
      </c>
      <c r="C667" s="84"/>
      <c r="D667" s="84" t="s">
        <v>59</v>
      </c>
      <c r="E667" s="85" t="s">
        <v>313</v>
      </c>
      <c r="F667" s="86">
        <v>6</v>
      </c>
      <c r="G667" s="84"/>
      <c r="H667" s="84"/>
      <c r="I667" s="84"/>
      <c r="J667" s="119">
        <f t="shared" si="65"/>
        <v>0</v>
      </c>
      <c r="K667" s="84">
        <v>9.5</v>
      </c>
      <c r="L667" s="87">
        <f t="shared" si="64"/>
        <v>0</v>
      </c>
      <c r="M667" s="87">
        <f t="shared" si="66"/>
        <v>0</v>
      </c>
      <c r="N667" s="128">
        <v>0</v>
      </c>
    </row>
    <row r="668" spans="1:14" ht="15" x14ac:dyDescent="0.25">
      <c r="A668" s="75">
        <v>30</v>
      </c>
      <c r="B668" s="76" t="s">
        <v>317</v>
      </c>
      <c r="C668" s="77"/>
      <c r="D668" s="77" t="s">
        <v>59</v>
      </c>
      <c r="E668" s="78" t="s">
        <v>313</v>
      </c>
      <c r="F668" s="79">
        <v>15</v>
      </c>
      <c r="G668" s="77"/>
      <c r="H668" s="77"/>
      <c r="I668" s="77"/>
      <c r="J668" s="118">
        <f t="shared" si="65"/>
        <v>0</v>
      </c>
      <c r="K668" s="77">
        <v>9.5</v>
      </c>
      <c r="L668" s="80">
        <f t="shared" si="64"/>
        <v>0</v>
      </c>
      <c r="M668" s="81">
        <f t="shared" si="66"/>
        <v>0</v>
      </c>
      <c r="N668" s="127">
        <v>0</v>
      </c>
    </row>
    <row r="669" spans="1:14" ht="15" x14ac:dyDescent="0.25">
      <c r="A669" s="82">
        <v>31</v>
      </c>
      <c r="B669" s="83" t="s">
        <v>318</v>
      </c>
      <c r="C669" s="84"/>
      <c r="D669" s="84" t="s">
        <v>59</v>
      </c>
      <c r="E669" s="85" t="s">
        <v>313</v>
      </c>
      <c r="F669" s="86">
        <v>5</v>
      </c>
      <c r="G669" s="84"/>
      <c r="H669" s="84"/>
      <c r="I669" s="84"/>
      <c r="J669" s="119">
        <f t="shared" si="65"/>
        <v>0</v>
      </c>
      <c r="K669" s="84">
        <v>9.5</v>
      </c>
      <c r="L669" s="87">
        <f t="shared" si="64"/>
        <v>0</v>
      </c>
      <c r="M669" s="87">
        <f t="shared" si="66"/>
        <v>0</v>
      </c>
      <c r="N669" s="128">
        <v>0</v>
      </c>
    </row>
    <row r="670" spans="1:14" ht="15" x14ac:dyDescent="0.25">
      <c r="A670" s="75">
        <v>32</v>
      </c>
      <c r="B670" s="76" t="s">
        <v>319</v>
      </c>
      <c r="C670" s="77"/>
      <c r="D670" s="77" t="s">
        <v>59</v>
      </c>
      <c r="E670" s="78" t="s">
        <v>313</v>
      </c>
      <c r="F670" s="79">
        <v>3</v>
      </c>
      <c r="G670" s="77"/>
      <c r="H670" s="77"/>
      <c r="I670" s="77"/>
      <c r="J670" s="118">
        <f t="shared" si="65"/>
        <v>0</v>
      </c>
      <c r="K670" s="77">
        <v>9.5</v>
      </c>
      <c r="L670" s="80">
        <f t="shared" si="64"/>
        <v>0</v>
      </c>
      <c r="M670" s="81">
        <f t="shared" si="66"/>
        <v>0</v>
      </c>
      <c r="N670" s="127">
        <v>0</v>
      </c>
    </row>
    <row r="671" spans="1:14" ht="15" x14ac:dyDescent="0.25">
      <c r="A671" s="82">
        <v>33</v>
      </c>
      <c r="B671" s="83" t="s">
        <v>320</v>
      </c>
      <c r="C671" s="84"/>
      <c r="D671" s="84" t="s">
        <v>59</v>
      </c>
      <c r="E671" s="85" t="s">
        <v>313</v>
      </c>
      <c r="F671" s="86">
        <v>3</v>
      </c>
      <c r="G671" s="84"/>
      <c r="H671" s="84"/>
      <c r="I671" s="84"/>
      <c r="J671" s="119">
        <f t="shared" si="65"/>
        <v>0</v>
      </c>
      <c r="K671" s="84">
        <v>9.5</v>
      </c>
      <c r="L671" s="87">
        <f t="shared" ref="L671:L690" si="70">ROUND((I671*1.095),2)</f>
        <v>0</v>
      </c>
      <c r="M671" s="87">
        <f t="shared" si="66"/>
        <v>0</v>
      </c>
      <c r="N671" s="128">
        <v>0</v>
      </c>
    </row>
    <row r="672" spans="1:14" ht="15" x14ac:dyDescent="0.25">
      <c r="A672" s="75">
        <v>34</v>
      </c>
      <c r="B672" s="76" t="s">
        <v>184</v>
      </c>
      <c r="C672" s="77"/>
      <c r="D672" s="77" t="s">
        <v>59</v>
      </c>
      <c r="E672" s="78" t="s">
        <v>313</v>
      </c>
      <c r="F672" s="79">
        <v>3</v>
      </c>
      <c r="G672" s="77"/>
      <c r="H672" s="77"/>
      <c r="I672" s="77"/>
      <c r="J672" s="118">
        <f t="shared" si="65"/>
        <v>0</v>
      </c>
      <c r="K672" s="77">
        <v>9.5</v>
      </c>
      <c r="L672" s="80">
        <f t="shared" si="70"/>
        <v>0</v>
      </c>
      <c r="M672" s="81">
        <f t="shared" si="66"/>
        <v>0</v>
      </c>
      <c r="N672" s="127">
        <v>0</v>
      </c>
    </row>
    <row r="673" spans="1:14" ht="15" x14ac:dyDescent="0.25">
      <c r="A673" s="82">
        <v>35</v>
      </c>
      <c r="B673" s="83" t="s">
        <v>321</v>
      </c>
      <c r="C673" s="84"/>
      <c r="D673" s="84" t="s">
        <v>59</v>
      </c>
      <c r="E673" s="85" t="s">
        <v>313</v>
      </c>
      <c r="F673" s="86">
        <v>3</v>
      </c>
      <c r="G673" s="84"/>
      <c r="H673" s="84"/>
      <c r="I673" s="84"/>
      <c r="J673" s="119">
        <f t="shared" si="65"/>
        <v>0</v>
      </c>
      <c r="K673" s="84">
        <v>9.5</v>
      </c>
      <c r="L673" s="87">
        <f t="shared" si="70"/>
        <v>0</v>
      </c>
      <c r="M673" s="87">
        <f t="shared" si="66"/>
        <v>0</v>
      </c>
      <c r="N673" s="128">
        <v>0</v>
      </c>
    </row>
    <row r="674" spans="1:14" ht="15" x14ac:dyDescent="0.25">
      <c r="A674" s="75">
        <v>36</v>
      </c>
      <c r="B674" s="76" t="s">
        <v>322</v>
      </c>
      <c r="C674" s="77"/>
      <c r="D674" s="77" t="s">
        <v>59</v>
      </c>
      <c r="E674" s="78" t="s">
        <v>313</v>
      </c>
      <c r="F674" s="79">
        <v>6</v>
      </c>
      <c r="G674" s="77"/>
      <c r="H674" s="77"/>
      <c r="I674" s="77"/>
      <c r="J674" s="118">
        <f t="shared" si="65"/>
        <v>0</v>
      </c>
      <c r="K674" s="77">
        <v>9.5</v>
      </c>
      <c r="L674" s="80">
        <f t="shared" si="70"/>
        <v>0</v>
      </c>
      <c r="M674" s="81">
        <f t="shared" si="66"/>
        <v>0</v>
      </c>
      <c r="N674" s="127">
        <v>0</v>
      </c>
    </row>
    <row r="675" spans="1:14" ht="15" x14ac:dyDescent="0.25">
      <c r="A675" s="82">
        <v>37</v>
      </c>
      <c r="B675" s="83" t="s">
        <v>323</v>
      </c>
      <c r="C675" s="84"/>
      <c r="D675" s="84" t="s">
        <v>59</v>
      </c>
      <c r="E675" s="85" t="s">
        <v>313</v>
      </c>
      <c r="F675" s="86">
        <v>3</v>
      </c>
      <c r="G675" s="84"/>
      <c r="H675" s="84"/>
      <c r="I675" s="84"/>
      <c r="J675" s="119">
        <f t="shared" si="65"/>
        <v>0</v>
      </c>
      <c r="K675" s="84">
        <v>9.5</v>
      </c>
      <c r="L675" s="87">
        <f t="shared" si="70"/>
        <v>0</v>
      </c>
      <c r="M675" s="87">
        <f t="shared" si="66"/>
        <v>0</v>
      </c>
      <c r="N675" s="128">
        <v>0</v>
      </c>
    </row>
    <row r="676" spans="1:14" ht="15" x14ac:dyDescent="0.25">
      <c r="A676" s="75">
        <v>38</v>
      </c>
      <c r="B676" s="76" t="s">
        <v>440</v>
      </c>
      <c r="C676" s="77"/>
      <c r="D676" s="77" t="s">
        <v>59</v>
      </c>
      <c r="E676" s="78" t="s">
        <v>313</v>
      </c>
      <c r="F676" s="79">
        <v>6</v>
      </c>
      <c r="G676" s="77"/>
      <c r="H676" s="77"/>
      <c r="I676" s="77"/>
      <c r="J676" s="118">
        <f t="shared" si="65"/>
        <v>0</v>
      </c>
      <c r="K676" s="77">
        <v>9.5</v>
      </c>
      <c r="L676" s="80">
        <f t="shared" si="70"/>
        <v>0</v>
      </c>
      <c r="M676" s="81">
        <f t="shared" si="66"/>
        <v>0</v>
      </c>
      <c r="N676" s="127">
        <v>0</v>
      </c>
    </row>
    <row r="677" spans="1:14" ht="15" x14ac:dyDescent="0.25">
      <c r="A677" s="82">
        <v>39</v>
      </c>
      <c r="B677" s="83" t="s">
        <v>441</v>
      </c>
      <c r="C677" s="84"/>
      <c r="D677" s="84" t="s">
        <v>59</v>
      </c>
      <c r="E677" s="85" t="s">
        <v>313</v>
      </c>
      <c r="F677" s="86">
        <v>6</v>
      </c>
      <c r="G677" s="84"/>
      <c r="H677" s="84"/>
      <c r="I677" s="84"/>
      <c r="J677" s="119">
        <f t="shared" si="65"/>
        <v>0</v>
      </c>
      <c r="K677" s="84">
        <v>9.5</v>
      </c>
      <c r="L677" s="87">
        <f t="shared" si="70"/>
        <v>0</v>
      </c>
      <c r="M677" s="87">
        <f t="shared" si="66"/>
        <v>0</v>
      </c>
      <c r="N677" s="128">
        <v>0</v>
      </c>
    </row>
    <row r="678" spans="1:14" ht="15" x14ac:dyDescent="0.25">
      <c r="A678" s="75">
        <v>40</v>
      </c>
      <c r="B678" s="76" t="s">
        <v>442</v>
      </c>
      <c r="C678" s="77"/>
      <c r="D678" s="77" t="s">
        <v>59</v>
      </c>
      <c r="E678" s="78" t="s">
        <v>313</v>
      </c>
      <c r="F678" s="79">
        <v>3</v>
      </c>
      <c r="G678" s="77"/>
      <c r="H678" s="77"/>
      <c r="I678" s="77"/>
      <c r="J678" s="118">
        <f t="shared" si="65"/>
        <v>0</v>
      </c>
      <c r="K678" s="77">
        <v>9.5</v>
      </c>
      <c r="L678" s="80">
        <f t="shared" si="70"/>
        <v>0</v>
      </c>
      <c r="M678" s="81">
        <f t="shared" si="66"/>
        <v>0</v>
      </c>
      <c r="N678" s="127">
        <v>0</v>
      </c>
    </row>
    <row r="679" spans="1:14" ht="15" x14ac:dyDescent="0.25">
      <c r="A679" s="82">
        <v>41</v>
      </c>
      <c r="B679" s="133" t="s">
        <v>505</v>
      </c>
      <c r="C679" s="84"/>
      <c r="D679" s="84" t="s">
        <v>59</v>
      </c>
      <c r="E679" s="85" t="s">
        <v>443</v>
      </c>
      <c r="F679" s="86">
        <v>200</v>
      </c>
      <c r="G679" s="84"/>
      <c r="H679" s="84"/>
      <c r="I679" s="84"/>
      <c r="J679" s="119">
        <f t="shared" si="65"/>
        <v>0</v>
      </c>
      <c r="K679" s="84">
        <v>9.5</v>
      </c>
      <c r="L679" s="87">
        <f t="shared" si="70"/>
        <v>0</v>
      </c>
      <c r="M679" s="87">
        <f t="shared" si="66"/>
        <v>0</v>
      </c>
      <c r="N679" s="128">
        <v>0</v>
      </c>
    </row>
    <row r="680" spans="1:14" ht="15" x14ac:dyDescent="0.25">
      <c r="A680" s="75">
        <v>42</v>
      </c>
      <c r="B680" s="76" t="s">
        <v>444</v>
      </c>
      <c r="C680" s="77"/>
      <c r="D680" s="77" t="s">
        <v>59</v>
      </c>
      <c r="E680" s="78" t="s">
        <v>475</v>
      </c>
      <c r="F680" s="79">
        <v>30</v>
      </c>
      <c r="G680" s="77"/>
      <c r="H680" s="77"/>
      <c r="I680" s="77"/>
      <c r="J680" s="118">
        <f t="shared" si="65"/>
        <v>0</v>
      </c>
      <c r="K680" s="77">
        <v>9.5</v>
      </c>
      <c r="L680" s="80">
        <f t="shared" si="70"/>
        <v>0</v>
      </c>
      <c r="M680" s="81">
        <f t="shared" si="66"/>
        <v>0</v>
      </c>
      <c r="N680" s="127">
        <v>0</v>
      </c>
    </row>
    <row r="681" spans="1:14" ht="15" x14ac:dyDescent="0.25">
      <c r="A681" s="82">
        <v>43</v>
      </c>
      <c r="B681" s="83" t="s">
        <v>445</v>
      </c>
      <c r="C681" s="84"/>
      <c r="D681" s="84" t="s">
        <v>59</v>
      </c>
      <c r="E681" s="85" t="s">
        <v>439</v>
      </c>
      <c r="F681" s="86">
        <v>10</v>
      </c>
      <c r="G681" s="84"/>
      <c r="H681" s="84"/>
      <c r="I681" s="84"/>
      <c r="J681" s="119">
        <f t="shared" si="65"/>
        <v>0</v>
      </c>
      <c r="K681" s="134">
        <v>22</v>
      </c>
      <c r="L681" s="139">
        <f>ROUND((I681*1.22),2)</f>
        <v>0</v>
      </c>
      <c r="M681" s="139">
        <f>ROUND(J681*1.22,2)</f>
        <v>0</v>
      </c>
      <c r="N681" s="128">
        <v>0</v>
      </c>
    </row>
    <row r="682" spans="1:14" ht="15" x14ac:dyDescent="0.25">
      <c r="A682" s="75">
        <v>44</v>
      </c>
      <c r="B682" s="76" t="s">
        <v>446</v>
      </c>
      <c r="C682" s="77"/>
      <c r="D682" s="77" t="s">
        <v>59</v>
      </c>
      <c r="E682" s="78" t="s">
        <v>439</v>
      </c>
      <c r="F682" s="79">
        <v>30</v>
      </c>
      <c r="G682" s="77"/>
      <c r="H682" s="77"/>
      <c r="I682" s="77"/>
      <c r="J682" s="118">
        <f t="shared" si="65"/>
        <v>0</v>
      </c>
      <c r="K682" s="77">
        <v>9.5</v>
      </c>
      <c r="L682" s="80">
        <f t="shared" si="70"/>
        <v>0</v>
      </c>
      <c r="M682" s="81">
        <f t="shared" si="66"/>
        <v>0</v>
      </c>
      <c r="N682" s="127">
        <v>0</v>
      </c>
    </row>
    <row r="683" spans="1:14" ht="15" x14ac:dyDescent="0.25">
      <c r="A683" s="82">
        <v>45</v>
      </c>
      <c r="B683" s="83" t="s">
        <v>447</v>
      </c>
      <c r="C683" s="84"/>
      <c r="D683" s="84" t="s">
        <v>46</v>
      </c>
      <c r="E683" s="85" t="s">
        <v>53</v>
      </c>
      <c r="F683" s="86">
        <v>180</v>
      </c>
      <c r="G683" s="84"/>
      <c r="H683" s="84"/>
      <c r="I683" s="84"/>
      <c r="J683" s="119">
        <f t="shared" si="65"/>
        <v>0</v>
      </c>
      <c r="K683" s="84">
        <v>9.5</v>
      </c>
      <c r="L683" s="87">
        <f t="shared" si="70"/>
        <v>0</v>
      </c>
      <c r="M683" s="87">
        <f t="shared" si="66"/>
        <v>0</v>
      </c>
      <c r="N683" s="128">
        <v>0</v>
      </c>
    </row>
    <row r="684" spans="1:14" s="19" customFormat="1" ht="15" x14ac:dyDescent="0.25">
      <c r="A684" s="75">
        <v>46</v>
      </c>
      <c r="B684" s="76" t="s">
        <v>217</v>
      </c>
      <c r="C684" s="77"/>
      <c r="D684" s="77" t="s">
        <v>46</v>
      </c>
      <c r="E684" s="78" t="s">
        <v>53</v>
      </c>
      <c r="F684" s="79">
        <v>400</v>
      </c>
      <c r="G684" s="77"/>
      <c r="H684" s="77"/>
      <c r="I684" s="77"/>
      <c r="J684" s="118">
        <f t="shared" si="65"/>
        <v>0</v>
      </c>
      <c r="K684" s="77">
        <v>9.5</v>
      </c>
      <c r="L684" s="80">
        <f t="shared" si="70"/>
        <v>0</v>
      </c>
      <c r="M684" s="81">
        <f t="shared" si="66"/>
        <v>0</v>
      </c>
      <c r="N684" s="127">
        <v>0</v>
      </c>
    </row>
    <row r="685" spans="1:14" s="19" customFormat="1" ht="15" x14ac:dyDescent="0.25">
      <c r="A685" s="82">
        <v>47</v>
      </c>
      <c r="B685" s="83" t="s">
        <v>218</v>
      </c>
      <c r="C685" s="84"/>
      <c r="D685" s="84" t="s">
        <v>46</v>
      </c>
      <c r="E685" s="85" t="s">
        <v>53</v>
      </c>
      <c r="F685" s="86">
        <v>400</v>
      </c>
      <c r="G685" s="84"/>
      <c r="H685" s="84"/>
      <c r="I685" s="84"/>
      <c r="J685" s="119">
        <f t="shared" si="65"/>
        <v>0</v>
      </c>
      <c r="K685" s="84">
        <v>9.5</v>
      </c>
      <c r="L685" s="87">
        <f t="shared" si="70"/>
        <v>0</v>
      </c>
      <c r="M685" s="87">
        <f t="shared" si="66"/>
        <v>0</v>
      </c>
      <c r="N685" s="128">
        <v>0</v>
      </c>
    </row>
    <row r="686" spans="1:14" s="19" customFormat="1" ht="15" x14ac:dyDescent="0.25">
      <c r="A686" s="75">
        <v>48</v>
      </c>
      <c r="B686" s="76" t="s">
        <v>219</v>
      </c>
      <c r="C686" s="77"/>
      <c r="D686" s="77" t="s">
        <v>46</v>
      </c>
      <c r="E686" s="78" t="s">
        <v>220</v>
      </c>
      <c r="F686" s="79">
        <v>100</v>
      </c>
      <c r="G686" s="77"/>
      <c r="H686" s="77"/>
      <c r="I686" s="77"/>
      <c r="J686" s="118">
        <f t="shared" si="65"/>
        <v>0</v>
      </c>
      <c r="K686" s="77">
        <v>9.5</v>
      </c>
      <c r="L686" s="80">
        <f t="shared" si="70"/>
        <v>0</v>
      </c>
      <c r="M686" s="81">
        <f t="shared" si="66"/>
        <v>0</v>
      </c>
      <c r="N686" s="127">
        <v>0</v>
      </c>
    </row>
    <row r="687" spans="1:14" s="19" customFormat="1" ht="15" x14ac:dyDescent="0.25">
      <c r="A687" s="82">
        <v>49</v>
      </c>
      <c r="B687" s="83" t="s">
        <v>217</v>
      </c>
      <c r="C687" s="84"/>
      <c r="D687" s="84" t="s">
        <v>46</v>
      </c>
      <c r="E687" s="85" t="s">
        <v>221</v>
      </c>
      <c r="F687" s="86">
        <v>1500</v>
      </c>
      <c r="G687" s="84"/>
      <c r="H687" s="84"/>
      <c r="I687" s="84"/>
      <c r="J687" s="119">
        <f t="shared" si="65"/>
        <v>0</v>
      </c>
      <c r="K687" s="84">
        <v>9.5</v>
      </c>
      <c r="L687" s="87">
        <f t="shared" si="70"/>
        <v>0</v>
      </c>
      <c r="M687" s="87">
        <f t="shared" si="66"/>
        <v>0</v>
      </c>
      <c r="N687" s="128">
        <v>0</v>
      </c>
    </row>
    <row r="688" spans="1:14" s="19" customFormat="1" ht="15" x14ac:dyDescent="0.25">
      <c r="A688" s="75">
        <v>50</v>
      </c>
      <c r="B688" s="76" t="s">
        <v>218</v>
      </c>
      <c r="C688" s="77"/>
      <c r="D688" s="77" t="s">
        <v>46</v>
      </c>
      <c r="E688" s="78" t="s">
        <v>221</v>
      </c>
      <c r="F688" s="79">
        <v>1500</v>
      </c>
      <c r="G688" s="77"/>
      <c r="H688" s="77"/>
      <c r="I688" s="77"/>
      <c r="J688" s="118">
        <f t="shared" si="65"/>
        <v>0</v>
      </c>
      <c r="K688" s="77">
        <v>9.5</v>
      </c>
      <c r="L688" s="80">
        <f t="shared" si="70"/>
        <v>0</v>
      </c>
      <c r="M688" s="81">
        <f t="shared" si="66"/>
        <v>0</v>
      </c>
      <c r="N688" s="127">
        <v>0</v>
      </c>
    </row>
    <row r="689" spans="1:14" s="19" customFormat="1" ht="15" x14ac:dyDescent="0.25">
      <c r="A689" s="82">
        <v>51</v>
      </c>
      <c r="B689" s="83" t="s">
        <v>448</v>
      </c>
      <c r="C689" s="84"/>
      <c r="D689" s="84" t="s">
        <v>59</v>
      </c>
      <c r="E689" s="85" t="s">
        <v>449</v>
      </c>
      <c r="F689" s="86">
        <v>180</v>
      </c>
      <c r="G689" s="84"/>
      <c r="H689" s="84"/>
      <c r="I689" s="84"/>
      <c r="J689" s="119">
        <f t="shared" si="65"/>
        <v>0</v>
      </c>
      <c r="K689" s="84">
        <v>9.5</v>
      </c>
      <c r="L689" s="87">
        <f t="shared" si="70"/>
        <v>0</v>
      </c>
      <c r="M689" s="87">
        <f t="shared" si="66"/>
        <v>0</v>
      </c>
      <c r="N689" s="128">
        <v>0</v>
      </c>
    </row>
    <row r="690" spans="1:14" s="19" customFormat="1" ht="30" x14ac:dyDescent="0.25">
      <c r="A690" s="75">
        <v>52</v>
      </c>
      <c r="B690" s="76" t="s">
        <v>324</v>
      </c>
      <c r="C690" s="77"/>
      <c r="D690" s="77" t="s">
        <v>59</v>
      </c>
      <c r="E690" s="78" t="s">
        <v>450</v>
      </c>
      <c r="F690" s="79">
        <v>50</v>
      </c>
      <c r="G690" s="77"/>
      <c r="H690" s="77"/>
      <c r="I690" s="77"/>
      <c r="J690" s="118">
        <f t="shared" si="65"/>
        <v>0</v>
      </c>
      <c r="K690" s="77">
        <v>9.5</v>
      </c>
      <c r="L690" s="80">
        <f t="shared" si="70"/>
        <v>0</v>
      </c>
      <c r="M690" s="81">
        <f t="shared" si="66"/>
        <v>0</v>
      </c>
      <c r="N690" s="127">
        <v>0</v>
      </c>
    </row>
    <row r="691" spans="1:14" x14ac:dyDescent="0.25">
      <c r="A691" s="100" t="s">
        <v>64</v>
      </c>
      <c r="B691" s="101"/>
      <c r="C691" s="98"/>
      <c r="D691" s="98"/>
      <c r="E691" s="98"/>
      <c r="F691" s="102"/>
      <c r="G691" s="103"/>
      <c r="H691" s="103"/>
      <c r="I691" s="103"/>
      <c r="J691" s="104">
        <f>SUM(J638:J690)</f>
        <v>0</v>
      </c>
      <c r="K691" s="104"/>
      <c r="L691" s="104"/>
      <c r="M691" s="105">
        <f>SUM(M638:M690)</f>
        <v>0</v>
      </c>
      <c r="N691" s="129">
        <f>SUM(N638:N690)</f>
        <v>0</v>
      </c>
    </row>
    <row r="692" spans="1:14" ht="16.5" thickBot="1" x14ac:dyDescent="0.3">
      <c r="A692" s="2"/>
      <c r="B692" s="18" t="s">
        <v>65</v>
      </c>
      <c r="C692" s="18"/>
      <c r="D692" s="19"/>
    </row>
    <row r="693" spans="1:14" x14ac:dyDescent="0.25">
      <c r="A693" s="1"/>
      <c r="B693" s="18"/>
      <c r="C693" s="18"/>
      <c r="D693" s="19"/>
      <c r="G693" s="148" t="s">
        <v>489</v>
      </c>
      <c r="H693" s="149"/>
      <c r="I693" s="107">
        <f>J691</f>
        <v>0</v>
      </c>
    </row>
    <row r="694" spans="1:14" ht="39.75" customHeight="1" thickBot="1" x14ac:dyDescent="0.4">
      <c r="A694" s="1"/>
      <c r="B694" s="19"/>
      <c r="D694" s="19"/>
      <c r="G694" s="150" t="s">
        <v>490</v>
      </c>
      <c r="H694" s="151"/>
      <c r="I694" s="106">
        <f>N691</f>
        <v>0</v>
      </c>
    </row>
    <row r="695" spans="1:14" x14ac:dyDescent="0.25">
      <c r="A695" s="1"/>
      <c r="B695" s="8" t="s">
        <v>66</v>
      </c>
      <c r="C695" s="8"/>
      <c r="D695" s="9"/>
      <c r="E695" s="59"/>
      <c r="F695" s="50"/>
      <c r="G695" s="28"/>
      <c r="H695" s="28"/>
      <c r="I695" s="29"/>
      <c r="J695" s="120"/>
      <c r="K695" s="28" t="s">
        <v>67</v>
      </c>
    </row>
    <row r="696" spans="1:14" x14ac:dyDescent="0.25">
      <c r="A696" s="19"/>
      <c r="B696" s="19"/>
      <c r="D696" s="19"/>
    </row>
    <row r="697" spans="1:14" x14ac:dyDescent="0.25">
      <c r="A697" s="19"/>
      <c r="B697" s="19"/>
      <c r="D697" s="19"/>
    </row>
    <row r="702" spans="1:14" ht="27" thickBot="1" x14ac:dyDescent="0.45">
      <c r="A702" s="40" t="s">
        <v>451</v>
      </c>
      <c r="B702" s="39"/>
      <c r="D702" s="19"/>
      <c r="I702" s="27">
        <f>$I$7</f>
        <v>0</v>
      </c>
      <c r="J702" s="115"/>
    </row>
    <row r="703" spans="1:14" ht="90.75" thickBot="1" x14ac:dyDescent="0.3">
      <c r="A703" s="65" t="s">
        <v>35</v>
      </c>
      <c r="B703" s="66" t="s">
        <v>36</v>
      </c>
      <c r="C703" s="66" t="s">
        <v>37</v>
      </c>
      <c r="D703" s="66" t="s">
        <v>38</v>
      </c>
      <c r="E703" s="66" t="s">
        <v>39</v>
      </c>
      <c r="F703" s="67" t="s">
        <v>40</v>
      </c>
      <c r="G703" s="66" t="s">
        <v>41</v>
      </c>
      <c r="H703" s="66" t="s">
        <v>460</v>
      </c>
      <c r="I703" s="66" t="s">
        <v>42</v>
      </c>
      <c r="J703" s="116" t="s">
        <v>461</v>
      </c>
      <c r="K703" s="66" t="s">
        <v>43</v>
      </c>
      <c r="L703" s="66" t="s">
        <v>44</v>
      </c>
      <c r="M703" s="66" t="s">
        <v>361</v>
      </c>
      <c r="N703" s="125" t="s">
        <v>373</v>
      </c>
    </row>
    <row r="704" spans="1:14" ht="15" x14ac:dyDescent="0.25">
      <c r="A704" s="69">
        <v>1</v>
      </c>
      <c r="B704" s="70" t="s">
        <v>325</v>
      </c>
      <c r="C704" s="71"/>
      <c r="D704" s="71" t="s">
        <v>59</v>
      </c>
      <c r="E704" s="72" t="s">
        <v>74</v>
      </c>
      <c r="F704" s="73">
        <v>100</v>
      </c>
      <c r="G704" s="71"/>
      <c r="H704" s="71"/>
      <c r="I704" s="71"/>
      <c r="J704" s="117">
        <f>ROUND(F704*I704,2)</f>
        <v>0</v>
      </c>
      <c r="K704" s="71">
        <v>9.5</v>
      </c>
      <c r="L704" s="74">
        <f t="shared" ref="L704:L744" si="71">ROUND((I704*1.095),2)</f>
        <v>0</v>
      </c>
      <c r="M704" s="74">
        <f>ROUND(J704*1.095,2)</f>
        <v>0</v>
      </c>
      <c r="N704" s="126">
        <v>0</v>
      </c>
    </row>
    <row r="705" spans="1:14" ht="15" x14ac:dyDescent="0.25">
      <c r="A705" s="75">
        <v>2</v>
      </c>
      <c r="B705" s="76" t="s">
        <v>452</v>
      </c>
      <c r="C705" s="77"/>
      <c r="D705" s="77" t="s">
        <v>59</v>
      </c>
      <c r="E705" s="78" t="s">
        <v>74</v>
      </c>
      <c r="F705" s="79">
        <v>500</v>
      </c>
      <c r="G705" s="77"/>
      <c r="H705" s="77"/>
      <c r="I705" s="77"/>
      <c r="J705" s="118">
        <f t="shared" ref="J705:J744" si="72">ROUND(F705*I705,2)</f>
        <v>0</v>
      </c>
      <c r="K705" s="77">
        <v>9.5</v>
      </c>
      <c r="L705" s="80">
        <f t="shared" si="71"/>
        <v>0</v>
      </c>
      <c r="M705" s="81">
        <f t="shared" ref="M705:M744" si="73">ROUND(J705*1.095,2)</f>
        <v>0</v>
      </c>
      <c r="N705" s="127">
        <v>0</v>
      </c>
    </row>
    <row r="706" spans="1:14" ht="15" x14ac:dyDescent="0.25">
      <c r="A706" s="82">
        <v>3</v>
      </c>
      <c r="B706" s="83" t="s">
        <v>326</v>
      </c>
      <c r="C706" s="84"/>
      <c r="D706" s="84" t="s">
        <v>59</v>
      </c>
      <c r="E706" s="85" t="s">
        <v>74</v>
      </c>
      <c r="F706" s="86">
        <v>250</v>
      </c>
      <c r="G706" s="84"/>
      <c r="H706" s="84"/>
      <c r="I706" s="84"/>
      <c r="J706" s="119">
        <f t="shared" si="72"/>
        <v>0</v>
      </c>
      <c r="K706" s="84">
        <v>9.5</v>
      </c>
      <c r="L706" s="87">
        <f t="shared" si="71"/>
        <v>0</v>
      </c>
      <c r="M706" s="87">
        <f t="shared" si="73"/>
        <v>0</v>
      </c>
      <c r="N706" s="128">
        <v>0</v>
      </c>
    </row>
    <row r="707" spans="1:14" ht="15" x14ac:dyDescent="0.25">
      <c r="A707" s="75">
        <v>4</v>
      </c>
      <c r="B707" s="76" t="s">
        <v>327</v>
      </c>
      <c r="C707" s="77"/>
      <c r="D707" s="77" t="s">
        <v>59</v>
      </c>
      <c r="E707" s="78" t="s">
        <v>382</v>
      </c>
      <c r="F707" s="79">
        <v>250</v>
      </c>
      <c r="G707" s="77"/>
      <c r="H707" s="77"/>
      <c r="I707" s="77"/>
      <c r="J707" s="118">
        <f t="shared" si="72"/>
        <v>0</v>
      </c>
      <c r="K707" s="77">
        <v>9.5</v>
      </c>
      <c r="L707" s="80">
        <f t="shared" si="71"/>
        <v>0</v>
      </c>
      <c r="M707" s="81">
        <f t="shared" si="73"/>
        <v>0</v>
      </c>
      <c r="N707" s="127">
        <v>0</v>
      </c>
    </row>
    <row r="708" spans="1:14" ht="15" x14ac:dyDescent="0.25">
      <c r="A708" s="82">
        <v>5</v>
      </c>
      <c r="B708" s="83" t="s">
        <v>328</v>
      </c>
      <c r="C708" s="84"/>
      <c r="D708" s="84" t="s">
        <v>59</v>
      </c>
      <c r="E708" s="85" t="s">
        <v>197</v>
      </c>
      <c r="F708" s="86">
        <v>250</v>
      </c>
      <c r="G708" s="84"/>
      <c r="H708" s="84"/>
      <c r="I708" s="84"/>
      <c r="J708" s="119">
        <f t="shared" si="72"/>
        <v>0</v>
      </c>
      <c r="K708" s="84">
        <v>9.5</v>
      </c>
      <c r="L708" s="87">
        <f t="shared" si="71"/>
        <v>0</v>
      </c>
      <c r="M708" s="87">
        <f t="shared" si="73"/>
        <v>0</v>
      </c>
      <c r="N708" s="128">
        <v>0</v>
      </c>
    </row>
    <row r="709" spans="1:14" ht="15" x14ac:dyDescent="0.25">
      <c r="A709" s="75">
        <v>6</v>
      </c>
      <c r="B709" s="76" t="s">
        <v>329</v>
      </c>
      <c r="C709" s="77"/>
      <c r="D709" s="77" t="s">
        <v>59</v>
      </c>
      <c r="E709" s="78" t="s">
        <v>197</v>
      </c>
      <c r="F709" s="79">
        <v>200</v>
      </c>
      <c r="G709" s="77"/>
      <c r="H709" s="77"/>
      <c r="I709" s="77"/>
      <c r="J709" s="118">
        <f t="shared" si="72"/>
        <v>0</v>
      </c>
      <c r="K709" s="77">
        <v>9.5</v>
      </c>
      <c r="L709" s="80">
        <f t="shared" si="71"/>
        <v>0</v>
      </c>
      <c r="M709" s="81">
        <f t="shared" si="73"/>
        <v>0</v>
      </c>
      <c r="N709" s="127">
        <v>0</v>
      </c>
    </row>
    <row r="710" spans="1:14" ht="15" x14ac:dyDescent="0.25">
      <c r="A710" s="82">
        <v>7</v>
      </c>
      <c r="B710" s="83" t="s">
        <v>330</v>
      </c>
      <c r="C710" s="84"/>
      <c r="D710" s="84" t="s">
        <v>59</v>
      </c>
      <c r="E710" s="85" t="s">
        <v>355</v>
      </c>
      <c r="F710" s="86">
        <v>60</v>
      </c>
      <c r="G710" s="84"/>
      <c r="H710" s="84"/>
      <c r="I710" s="84"/>
      <c r="J710" s="119">
        <f t="shared" si="72"/>
        <v>0</v>
      </c>
      <c r="K710" s="84">
        <v>9.5</v>
      </c>
      <c r="L710" s="87">
        <f t="shared" si="71"/>
        <v>0</v>
      </c>
      <c r="M710" s="87">
        <f t="shared" si="73"/>
        <v>0</v>
      </c>
      <c r="N710" s="128">
        <v>0</v>
      </c>
    </row>
    <row r="711" spans="1:14" ht="15" x14ac:dyDescent="0.25">
      <c r="A711" s="75">
        <v>8</v>
      </c>
      <c r="B711" s="76" t="s">
        <v>331</v>
      </c>
      <c r="C711" s="77"/>
      <c r="D711" s="77" t="s">
        <v>59</v>
      </c>
      <c r="E711" s="78" t="s">
        <v>355</v>
      </c>
      <c r="F711" s="79">
        <v>30</v>
      </c>
      <c r="G711" s="77"/>
      <c r="H711" s="77"/>
      <c r="I711" s="77"/>
      <c r="J711" s="118">
        <f t="shared" si="72"/>
        <v>0</v>
      </c>
      <c r="K711" s="77">
        <v>9.5</v>
      </c>
      <c r="L711" s="80">
        <f t="shared" si="71"/>
        <v>0</v>
      </c>
      <c r="M711" s="81">
        <f t="shared" si="73"/>
        <v>0</v>
      </c>
      <c r="N711" s="127">
        <v>0</v>
      </c>
    </row>
    <row r="712" spans="1:14" ht="15" x14ac:dyDescent="0.25">
      <c r="A712" s="82">
        <v>9</v>
      </c>
      <c r="B712" s="83" t="s">
        <v>453</v>
      </c>
      <c r="C712" s="84"/>
      <c r="D712" s="84" t="s">
        <v>59</v>
      </c>
      <c r="E712" s="85" t="s">
        <v>355</v>
      </c>
      <c r="F712" s="86">
        <v>20</v>
      </c>
      <c r="G712" s="84"/>
      <c r="H712" s="84"/>
      <c r="I712" s="84"/>
      <c r="J712" s="119">
        <f t="shared" si="72"/>
        <v>0</v>
      </c>
      <c r="K712" s="84">
        <v>9.5</v>
      </c>
      <c r="L712" s="87">
        <f t="shared" si="71"/>
        <v>0</v>
      </c>
      <c r="M712" s="87">
        <f t="shared" si="73"/>
        <v>0</v>
      </c>
      <c r="N712" s="128">
        <v>0</v>
      </c>
    </row>
    <row r="713" spans="1:14" ht="15" x14ac:dyDescent="0.25">
      <c r="A713" s="75">
        <v>10</v>
      </c>
      <c r="B713" s="76" t="s">
        <v>332</v>
      </c>
      <c r="C713" s="77"/>
      <c r="D713" s="77" t="s">
        <v>59</v>
      </c>
      <c r="E713" s="78" t="s">
        <v>355</v>
      </c>
      <c r="F713" s="79">
        <v>100</v>
      </c>
      <c r="G713" s="77"/>
      <c r="H713" s="77"/>
      <c r="I713" s="77"/>
      <c r="J713" s="118">
        <f t="shared" si="72"/>
        <v>0</v>
      </c>
      <c r="K713" s="77">
        <v>9.5</v>
      </c>
      <c r="L713" s="80">
        <f t="shared" si="71"/>
        <v>0</v>
      </c>
      <c r="M713" s="81">
        <f t="shared" si="73"/>
        <v>0</v>
      </c>
      <c r="N713" s="127">
        <v>0</v>
      </c>
    </row>
    <row r="714" spans="1:14" ht="15" x14ac:dyDescent="0.25">
      <c r="A714" s="82">
        <v>11</v>
      </c>
      <c r="B714" s="83" t="s">
        <v>333</v>
      </c>
      <c r="C714" s="84"/>
      <c r="D714" s="84" t="s">
        <v>59</v>
      </c>
      <c r="E714" s="85" t="s">
        <v>355</v>
      </c>
      <c r="F714" s="86">
        <v>100</v>
      </c>
      <c r="G714" s="84"/>
      <c r="H714" s="84"/>
      <c r="I714" s="84"/>
      <c r="J714" s="119">
        <f t="shared" si="72"/>
        <v>0</v>
      </c>
      <c r="K714" s="84">
        <v>9.5</v>
      </c>
      <c r="L714" s="87">
        <f t="shared" si="71"/>
        <v>0</v>
      </c>
      <c r="M714" s="87">
        <f t="shared" si="73"/>
        <v>0</v>
      </c>
      <c r="N714" s="128">
        <v>0</v>
      </c>
    </row>
    <row r="715" spans="1:14" ht="15" x14ac:dyDescent="0.25">
      <c r="A715" s="75">
        <v>12</v>
      </c>
      <c r="B715" s="76" t="s">
        <v>334</v>
      </c>
      <c r="C715" s="77"/>
      <c r="D715" s="77" t="s">
        <v>59</v>
      </c>
      <c r="E715" s="78" t="s">
        <v>382</v>
      </c>
      <c r="F715" s="79">
        <v>200</v>
      </c>
      <c r="G715" s="77"/>
      <c r="H715" s="77"/>
      <c r="I715" s="77"/>
      <c r="J715" s="118">
        <f t="shared" si="72"/>
        <v>0</v>
      </c>
      <c r="K715" s="77">
        <v>9.5</v>
      </c>
      <c r="L715" s="80">
        <f t="shared" si="71"/>
        <v>0</v>
      </c>
      <c r="M715" s="81">
        <f t="shared" si="73"/>
        <v>0</v>
      </c>
      <c r="N715" s="127">
        <v>0</v>
      </c>
    </row>
    <row r="716" spans="1:14" ht="15" x14ac:dyDescent="0.25">
      <c r="A716" s="82">
        <v>13</v>
      </c>
      <c r="B716" s="83" t="s">
        <v>335</v>
      </c>
      <c r="C716" s="84"/>
      <c r="D716" s="84" t="s">
        <v>59</v>
      </c>
      <c r="E716" s="85" t="s">
        <v>382</v>
      </c>
      <c r="F716" s="86">
        <v>200</v>
      </c>
      <c r="G716" s="84"/>
      <c r="H716" s="84"/>
      <c r="I716" s="84"/>
      <c r="J716" s="119">
        <f t="shared" si="72"/>
        <v>0</v>
      </c>
      <c r="K716" s="84">
        <v>9.5</v>
      </c>
      <c r="L716" s="87">
        <f t="shared" si="71"/>
        <v>0</v>
      </c>
      <c r="M716" s="87">
        <f t="shared" si="73"/>
        <v>0</v>
      </c>
      <c r="N716" s="128">
        <v>0</v>
      </c>
    </row>
    <row r="717" spans="1:14" ht="15" x14ac:dyDescent="0.25">
      <c r="A717" s="75">
        <v>14</v>
      </c>
      <c r="B717" s="76" t="s">
        <v>336</v>
      </c>
      <c r="C717" s="77"/>
      <c r="D717" s="77" t="s">
        <v>59</v>
      </c>
      <c r="E717" s="78" t="s">
        <v>382</v>
      </c>
      <c r="F717" s="79">
        <v>200</v>
      </c>
      <c r="G717" s="77"/>
      <c r="H717" s="77"/>
      <c r="I717" s="77"/>
      <c r="J717" s="118">
        <f t="shared" si="72"/>
        <v>0</v>
      </c>
      <c r="K717" s="77">
        <v>9.5</v>
      </c>
      <c r="L717" s="80">
        <f t="shared" si="71"/>
        <v>0</v>
      </c>
      <c r="M717" s="81">
        <f t="shared" si="73"/>
        <v>0</v>
      </c>
      <c r="N717" s="127">
        <v>0</v>
      </c>
    </row>
    <row r="718" spans="1:14" ht="15" x14ac:dyDescent="0.25">
      <c r="A718" s="82">
        <v>15</v>
      </c>
      <c r="B718" s="83" t="s">
        <v>337</v>
      </c>
      <c r="C718" s="84"/>
      <c r="D718" s="84" t="s">
        <v>59</v>
      </c>
      <c r="E718" s="85" t="s">
        <v>382</v>
      </c>
      <c r="F718" s="86">
        <v>200</v>
      </c>
      <c r="G718" s="84"/>
      <c r="H718" s="84"/>
      <c r="I718" s="84"/>
      <c r="J718" s="119">
        <f t="shared" si="72"/>
        <v>0</v>
      </c>
      <c r="K718" s="84">
        <v>9.5</v>
      </c>
      <c r="L718" s="87">
        <f t="shared" si="71"/>
        <v>0</v>
      </c>
      <c r="M718" s="87">
        <f t="shared" si="73"/>
        <v>0</v>
      </c>
      <c r="N718" s="128">
        <v>0</v>
      </c>
    </row>
    <row r="719" spans="1:14" ht="15" x14ac:dyDescent="0.25">
      <c r="A719" s="75">
        <v>16</v>
      </c>
      <c r="B719" s="76" t="s">
        <v>338</v>
      </c>
      <c r="C719" s="77"/>
      <c r="D719" s="77" t="s">
        <v>59</v>
      </c>
      <c r="E719" s="78" t="s">
        <v>382</v>
      </c>
      <c r="F719" s="79">
        <v>200</v>
      </c>
      <c r="G719" s="77"/>
      <c r="H719" s="77"/>
      <c r="I719" s="77"/>
      <c r="J719" s="118">
        <f t="shared" si="72"/>
        <v>0</v>
      </c>
      <c r="K719" s="77">
        <v>9.5</v>
      </c>
      <c r="L719" s="80">
        <f t="shared" si="71"/>
        <v>0</v>
      </c>
      <c r="M719" s="81">
        <f t="shared" si="73"/>
        <v>0</v>
      </c>
      <c r="N719" s="127">
        <v>0</v>
      </c>
    </row>
    <row r="720" spans="1:14" ht="15" x14ac:dyDescent="0.25">
      <c r="A720" s="132"/>
      <c r="B720" s="133"/>
      <c r="C720" s="134"/>
      <c r="D720" s="134"/>
      <c r="E720" s="135"/>
      <c r="F720" s="136"/>
      <c r="G720" s="134"/>
      <c r="H720" s="134"/>
      <c r="I720" s="134"/>
      <c r="J720" s="137"/>
      <c r="K720" s="134"/>
      <c r="L720" s="139"/>
      <c r="M720" s="139"/>
      <c r="N720" s="145"/>
    </row>
    <row r="721" spans="1:14" ht="15" x14ac:dyDescent="0.25">
      <c r="A721" s="75">
        <v>18</v>
      </c>
      <c r="B721" s="76" t="s">
        <v>339</v>
      </c>
      <c r="C721" s="77"/>
      <c r="D721" s="77" t="s">
        <v>59</v>
      </c>
      <c r="E721" s="78" t="s">
        <v>382</v>
      </c>
      <c r="F721" s="79">
        <v>200</v>
      </c>
      <c r="G721" s="77"/>
      <c r="H721" s="77"/>
      <c r="I721" s="77"/>
      <c r="J721" s="118">
        <f t="shared" si="72"/>
        <v>0</v>
      </c>
      <c r="K721" s="77">
        <v>9.5</v>
      </c>
      <c r="L721" s="80">
        <f t="shared" si="71"/>
        <v>0</v>
      </c>
      <c r="M721" s="81">
        <f t="shared" si="73"/>
        <v>0</v>
      </c>
      <c r="N721" s="127">
        <v>0</v>
      </c>
    </row>
    <row r="722" spans="1:14" ht="15" x14ac:dyDescent="0.25">
      <c r="A722" s="82">
        <v>19</v>
      </c>
      <c r="B722" s="83" t="s">
        <v>340</v>
      </c>
      <c r="C722" s="84"/>
      <c r="D722" s="84" t="s">
        <v>59</v>
      </c>
      <c r="E722" s="85" t="s">
        <v>382</v>
      </c>
      <c r="F722" s="86">
        <v>200</v>
      </c>
      <c r="G722" s="84"/>
      <c r="H722" s="84"/>
      <c r="I722" s="84"/>
      <c r="J722" s="119">
        <f t="shared" si="72"/>
        <v>0</v>
      </c>
      <c r="K722" s="84">
        <v>9.5</v>
      </c>
      <c r="L722" s="87">
        <f t="shared" si="71"/>
        <v>0</v>
      </c>
      <c r="M722" s="87">
        <f t="shared" si="73"/>
        <v>0</v>
      </c>
      <c r="N722" s="128">
        <v>0</v>
      </c>
    </row>
    <row r="723" spans="1:14" ht="15" x14ac:dyDescent="0.25">
      <c r="A723" s="75">
        <v>20</v>
      </c>
      <c r="B723" s="76" t="s">
        <v>341</v>
      </c>
      <c r="C723" s="77"/>
      <c r="D723" s="77" t="s">
        <v>59</v>
      </c>
      <c r="E723" s="78" t="s">
        <v>382</v>
      </c>
      <c r="F723" s="79">
        <v>200</v>
      </c>
      <c r="G723" s="77"/>
      <c r="H723" s="77"/>
      <c r="I723" s="77"/>
      <c r="J723" s="118">
        <f t="shared" si="72"/>
        <v>0</v>
      </c>
      <c r="K723" s="77">
        <v>9.5</v>
      </c>
      <c r="L723" s="80">
        <f t="shared" si="71"/>
        <v>0</v>
      </c>
      <c r="M723" s="81">
        <f t="shared" si="73"/>
        <v>0</v>
      </c>
      <c r="N723" s="127">
        <v>0</v>
      </c>
    </row>
    <row r="724" spans="1:14" ht="15" x14ac:dyDescent="0.25">
      <c r="A724" s="82">
        <v>21</v>
      </c>
      <c r="B724" s="83" t="s">
        <v>342</v>
      </c>
      <c r="C724" s="84"/>
      <c r="D724" s="84" t="s">
        <v>59</v>
      </c>
      <c r="E724" s="85" t="s">
        <v>382</v>
      </c>
      <c r="F724" s="86">
        <v>200</v>
      </c>
      <c r="G724" s="84"/>
      <c r="H724" s="84"/>
      <c r="I724" s="84"/>
      <c r="J724" s="119">
        <f t="shared" si="72"/>
        <v>0</v>
      </c>
      <c r="K724" s="84">
        <v>9.5</v>
      </c>
      <c r="L724" s="87">
        <f t="shared" si="71"/>
        <v>0</v>
      </c>
      <c r="M724" s="87">
        <f t="shared" si="73"/>
        <v>0</v>
      </c>
      <c r="N724" s="128">
        <v>0</v>
      </c>
    </row>
    <row r="725" spans="1:14" ht="15" x14ac:dyDescent="0.25">
      <c r="A725" s="75">
        <v>22</v>
      </c>
      <c r="B725" s="76" t="s">
        <v>343</v>
      </c>
      <c r="C725" s="77"/>
      <c r="D725" s="77" t="s">
        <v>59</v>
      </c>
      <c r="E725" s="78" t="s">
        <v>382</v>
      </c>
      <c r="F725" s="79">
        <v>200</v>
      </c>
      <c r="G725" s="77"/>
      <c r="H725" s="77"/>
      <c r="I725" s="77"/>
      <c r="J725" s="118">
        <f t="shared" si="72"/>
        <v>0</v>
      </c>
      <c r="K725" s="77">
        <v>9.5</v>
      </c>
      <c r="L725" s="80">
        <f t="shared" si="71"/>
        <v>0</v>
      </c>
      <c r="M725" s="81">
        <f t="shared" si="73"/>
        <v>0</v>
      </c>
      <c r="N725" s="127">
        <v>0</v>
      </c>
    </row>
    <row r="726" spans="1:14" ht="15" x14ac:dyDescent="0.25">
      <c r="A726" s="82">
        <v>23</v>
      </c>
      <c r="B726" s="83" t="s">
        <v>344</v>
      </c>
      <c r="C726" s="84"/>
      <c r="D726" s="84" t="s">
        <v>59</v>
      </c>
      <c r="E726" s="85" t="s">
        <v>382</v>
      </c>
      <c r="F726" s="86">
        <v>200</v>
      </c>
      <c r="G726" s="84"/>
      <c r="H726" s="84"/>
      <c r="I726" s="84"/>
      <c r="J726" s="119">
        <f t="shared" si="72"/>
        <v>0</v>
      </c>
      <c r="K726" s="84">
        <v>9.5</v>
      </c>
      <c r="L726" s="87">
        <f t="shared" si="71"/>
        <v>0</v>
      </c>
      <c r="M726" s="87">
        <f t="shared" si="73"/>
        <v>0</v>
      </c>
      <c r="N726" s="128">
        <v>0</v>
      </c>
    </row>
    <row r="727" spans="1:14" ht="15" x14ac:dyDescent="0.25">
      <c r="A727" s="75">
        <v>24</v>
      </c>
      <c r="B727" s="76" t="s">
        <v>345</v>
      </c>
      <c r="C727" s="77"/>
      <c r="D727" s="77" t="s">
        <v>59</v>
      </c>
      <c r="E727" s="78" t="s">
        <v>382</v>
      </c>
      <c r="F727" s="79">
        <v>100</v>
      </c>
      <c r="G727" s="77"/>
      <c r="H727" s="77"/>
      <c r="I727" s="77"/>
      <c r="J727" s="118">
        <f t="shared" si="72"/>
        <v>0</v>
      </c>
      <c r="K727" s="77">
        <v>9.5</v>
      </c>
      <c r="L727" s="80">
        <f t="shared" si="71"/>
        <v>0</v>
      </c>
      <c r="M727" s="81">
        <f t="shared" si="73"/>
        <v>0</v>
      </c>
      <c r="N727" s="127">
        <v>0</v>
      </c>
    </row>
    <row r="728" spans="1:14" ht="15" x14ac:dyDescent="0.25">
      <c r="A728" s="82">
        <v>25</v>
      </c>
      <c r="B728" s="83" t="s">
        <v>346</v>
      </c>
      <c r="C728" s="84"/>
      <c r="D728" s="84" t="s">
        <v>59</v>
      </c>
      <c r="E728" s="85" t="s">
        <v>382</v>
      </c>
      <c r="F728" s="86">
        <v>200</v>
      </c>
      <c r="G728" s="84"/>
      <c r="H728" s="84"/>
      <c r="I728" s="84"/>
      <c r="J728" s="119">
        <f t="shared" si="72"/>
        <v>0</v>
      </c>
      <c r="K728" s="84">
        <v>9.5</v>
      </c>
      <c r="L728" s="87">
        <f t="shared" si="71"/>
        <v>0</v>
      </c>
      <c r="M728" s="87">
        <f t="shared" si="73"/>
        <v>0</v>
      </c>
      <c r="N728" s="128">
        <v>0</v>
      </c>
    </row>
    <row r="729" spans="1:14" ht="15" x14ac:dyDescent="0.25">
      <c r="A729" s="75">
        <v>26</v>
      </c>
      <c r="B729" s="76" t="s">
        <v>347</v>
      </c>
      <c r="C729" s="77"/>
      <c r="D729" s="77" t="s">
        <v>59</v>
      </c>
      <c r="E729" s="78" t="s">
        <v>454</v>
      </c>
      <c r="F729" s="79">
        <v>2000</v>
      </c>
      <c r="G729" s="77"/>
      <c r="H729" s="77"/>
      <c r="I729" s="77"/>
      <c r="J729" s="118">
        <f t="shared" si="72"/>
        <v>0</v>
      </c>
      <c r="K729" s="77">
        <v>9.5</v>
      </c>
      <c r="L729" s="80">
        <f t="shared" si="71"/>
        <v>0</v>
      </c>
      <c r="M729" s="81">
        <f t="shared" si="73"/>
        <v>0</v>
      </c>
      <c r="N729" s="127">
        <v>0</v>
      </c>
    </row>
    <row r="730" spans="1:14" ht="15" x14ac:dyDescent="0.25">
      <c r="A730" s="82">
        <v>27</v>
      </c>
      <c r="B730" s="83" t="s">
        <v>348</v>
      </c>
      <c r="C730" s="84"/>
      <c r="D730" s="84" t="s">
        <v>59</v>
      </c>
      <c r="E730" s="85" t="s">
        <v>356</v>
      </c>
      <c r="F730" s="86">
        <v>300</v>
      </c>
      <c r="G730" s="84"/>
      <c r="H730" s="84"/>
      <c r="I730" s="84"/>
      <c r="J730" s="119">
        <f t="shared" si="72"/>
        <v>0</v>
      </c>
      <c r="K730" s="84">
        <v>9.5</v>
      </c>
      <c r="L730" s="87">
        <f t="shared" si="71"/>
        <v>0</v>
      </c>
      <c r="M730" s="87">
        <f t="shared" si="73"/>
        <v>0</v>
      </c>
      <c r="N730" s="128">
        <v>0</v>
      </c>
    </row>
    <row r="731" spans="1:14" ht="15" x14ac:dyDescent="0.25">
      <c r="A731" s="75">
        <v>28</v>
      </c>
      <c r="B731" s="76" t="s">
        <v>349</v>
      </c>
      <c r="C731" s="77"/>
      <c r="D731" s="77" t="s">
        <v>59</v>
      </c>
      <c r="E731" s="78" t="s">
        <v>357</v>
      </c>
      <c r="F731" s="79">
        <v>100</v>
      </c>
      <c r="G731" s="77"/>
      <c r="H731" s="77"/>
      <c r="I731" s="77"/>
      <c r="J731" s="118">
        <f t="shared" si="72"/>
        <v>0</v>
      </c>
      <c r="K731" s="77">
        <v>9.5</v>
      </c>
      <c r="L731" s="80">
        <f t="shared" si="71"/>
        <v>0</v>
      </c>
      <c r="M731" s="81">
        <f t="shared" si="73"/>
        <v>0</v>
      </c>
      <c r="N731" s="127">
        <v>0</v>
      </c>
    </row>
    <row r="732" spans="1:14" ht="15" x14ac:dyDescent="0.25">
      <c r="A732" s="82">
        <v>29</v>
      </c>
      <c r="B732" s="83" t="s">
        <v>350</v>
      </c>
      <c r="C732" s="84"/>
      <c r="D732" s="84" t="s">
        <v>59</v>
      </c>
      <c r="E732" s="85" t="s">
        <v>356</v>
      </c>
      <c r="F732" s="86">
        <v>30</v>
      </c>
      <c r="G732" s="84"/>
      <c r="H732" s="84"/>
      <c r="I732" s="84"/>
      <c r="J732" s="119">
        <f t="shared" si="72"/>
        <v>0</v>
      </c>
      <c r="K732" s="84">
        <v>9.5</v>
      </c>
      <c r="L732" s="87">
        <f t="shared" si="71"/>
        <v>0</v>
      </c>
      <c r="M732" s="87">
        <f t="shared" si="73"/>
        <v>0</v>
      </c>
      <c r="N732" s="128">
        <v>0</v>
      </c>
    </row>
    <row r="733" spans="1:14" ht="15" x14ac:dyDescent="0.25">
      <c r="A733" s="75">
        <v>30</v>
      </c>
      <c r="B733" s="76" t="s">
        <v>351</v>
      </c>
      <c r="C733" s="77"/>
      <c r="D733" s="77" t="s">
        <v>59</v>
      </c>
      <c r="E733" s="78" t="s">
        <v>358</v>
      </c>
      <c r="F733" s="79">
        <v>20</v>
      </c>
      <c r="G733" s="77"/>
      <c r="H733" s="77"/>
      <c r="I733" s="77"/>
      <c r="J733" s="118">
        <f t="shared" si="72"/>
        <v>0</v>
      </c>
      <c r="K733" s="77">
        <v>9.5</v>
      </c>
      <c r="L733" s="80">
        <f t="shared" si="71"/>
        <v>0</v>
      </c>
      <c r="M733" s="81">
        <f t="shared" si="73"/>
        <v>0</v>
      </c>
      <c r="N733" s="127">
        <v>0</v>
      </c>
    </row>
    <row r="734" spans="1:14" ht="15" x14ac:dyDescent="0.25">
      <c r="A734" s="82">
        <v>31</v>
      </c>
      <c r="B734" s="83" t="s">
        <v>455</v>
      </c>
      <c r="C734" s="84"/>
      <c r="D734" s="84" t="s">
        <v>59</v>
      </c>
      <c r="E734" s="85" t="s">
        <v>358</v>
      </c>
      <c r="F734" s="86">
        <v>30</v>
      </c>
      <c r="G734" s="84"/>
      <c r="H734" s="84"/>
      <c r="I734" s="84"/>
      <c r="J734" s="119">
        <f t="shared" si="72"/>
        <v>0</v>
      </c>
      <c r="K734" s="84">
        <v>9.5</v>
      </c>
      <c r="L734" s="87">
        <f t="shared" si="71"/>
        <v>0</v>
      </c>
      <c r="M734" s="87">
        <f t="shared" si="73"/>
        <v>0</v>
      </c>
      <c r="N734" s="128">
        <v>0</v>
      </c>
    </row>
    <row r="735" spans="1:14" ht="15" x14ac:dyDescent="0.25">
      <c r="A735" s="75">
        <v>32</v>
      </c>
      <c r="B735" s="76" t="s">
        <v>456</v>
      </c>
      <c r="C735" s="77"/>
      <c r="D735" s="77" t="s">
        <v>59</v>
      </c>
      <c r="E735" s="78" t="s">
        <v>475</v>
      </c>
      <c r="F735" s="79">
        <v>20</v>
      </c>
      <c r="G735" s="77"/>
      <c r="H735" s="77"/>
      <c r="I735" s="77"/>
      <c r="J735" s="118">
        <f t="shared" si="72"/>
        <v>0</v>
      </c>
      <c r="K735" s="77">
        <v>9.5</v>
      </c>
      <c r="L735" s="80">
        <f t="shared" si="71"/>
        <v>0</v>
      </c>
      <c r="M735" s="81">
        <f t="shared" si="73"/>
        <v>0</v>
      </c>
      <c r="N735" s="127">
        <v>0</v>
      </c>
    </row>
    <row r="736" spans="1:14" ht="15" x14ac:dyDescent="0.25">
      <c r="A736" s="82">
        <v>33</v>
      </c>
      <c r="B736" s="83" t="s">
        <v>352</v>
      </c>
      <c r="C736" s="84"/>
      <c r="D736" s="84" t="s">
        <v>59</v>
      </c>
      <c r="E736" s="85" t="s">
        <v>358</v>
      </c>
      <c r="F736" s="86">
        <v>200</v>
      </c>
      <c r="G736" s="84"/>
      <c r="H736" s="84"/>
      <c r="I736" s="84"/>
      <c r="J736" s="119">
        <f t="shared" si="72"/>
        <v>0</v>
      </c>
      <c r="K736" s="84">
        <v>9.5</v>
      </c>
      <c r="L736" s="87">
        <f t="shared" si="71"/>
        <v>0</v>
      </c>
      <c r="M736" s="87">
        <f t="shared" si="73"/>
        <v>0</v>
      </c>
      <c r="N736" s="128">
        <v>0</v>
      </c>
    </row>
    <row r="737" spans="1:14" ht="15" x14ac:dyDescent="0.25">
      <c r="A737" s="75">
        <v>34</v>
      </c>
      <c r="B737" s="76" t="s">
        <v>353</v>
      </c>
      <c r="C737" s="77"/>
      <c r="D737" s="77" t="s">
        <v>59</v>
      </c>
      <c r="E737" s="78" t="s">
        <v>354</v>
      </c>
      <c r="F737" s="79">
        <v>200</v>
      </c>
      <c r="G737" s="77"/>
      <c r="H737" s="77"/>
      <c r="I737" s="77"/>
      <c r="J737" s="118">
        <f t="shared" si="72"/>
        <v>0</v>
      </c>
      <c r="K737" s="77">
        <v>9.5</v>
      </c>
      <c r="L737" s="80">
        <f t="shared" si="71"/>
        <v>0</v>
      </c>
      <c r="M737" s="81">
        <f t="shared" si="73"/>
        <v>0</v>
      </c>
      <c r="N737" s="127">
        <v>0</v>
      </c>
    </row>
    <row r="738" spans="1:14" ht="15" x14ac:dyDescent="0.25">
      <c r="A738" s="82">
        <v>35</v>
      </c>
      <c r="B738" s="83" t="s">
        <v>257</v>
      </c>
      <c r="C738" s="84"/>
      <c r="D738" s="84" t="s">
        <v>59</v>
      </c>
      <c r="E738" s="85" t="s">
        <v>359</v>
      </c>
      <c r="F738" s="86">
        <v>150</v>
      </c>
      <c r="G738" s="84"/>
      <c r="H738" s="84"/>
      <c r="I738" s="84"/>
      <c r="J738" s="119">
        <f t="shared" si="72"/>
        <v>0</v>
      </c>
      <c r="K738" s="84">
        <v>9.5</v>
      </c>
      <c r="L738" s="87">
        <f t="shared" si="71"/>
        <v>0</v>
      </c>
      <c r="M738" s="87">
        <f t="shared" si="73"/>
        <v>0</v>
      </c>
      <c r="N738" s="128">
        <v>0</v>
      </c>
    </row>
    <row r="739" spans="1:14" ht="15" x14ac:dyDescent="0.25">
      <c r="A739" s="75">
        <v>36</v>
      </c>
      <c r="B739" s="76" t="s">
        <v>258</v>
      </c>
      <c r="C739" s="77"/>
      <c r="D739" s="77" t="s">
        <v>59</v>
      </c>
      <c r="E739" s="78" t="s">
        <v>476</v>
      </c>
      <c r="F739" s="79">
        <v>200</v>
      </c>
      <c r="G739" s="77"/>
      <c r="H739" s="77"/>
      <c r="I739" s="77"/>
      <c r="J739" s="118">
        <f t="shared" si="72"/>
        <v>0</v>
      </c>
      <c r="K739" s="77">
        <v>9.5</v>
      </c>
      <c r="L739" s="80">
        <f t="shared" si="71"/>
        <v>0</v>
      </c>
      <c r="M739" s="81">
        <f t="shared" si="73"/>
        <v>0</v>
      </c>
      <c r="N739" s="127">
        <v>0</v>
      </c>
    </row>
    <row r="740" spans="1:14" ht="15" x14ac:dyDescent="0.25">
      <c r="A740" s="82">
        <v>37</v>
      </c>
      <c r="B740" s="83" t="s">
        <v>259</v>
      </c>
      <c r="C740" s="84"/>
      <c r="D740" s="84" t="s">
        <v>59</v>
      </c>
      <c r="E740" s="135" t="s">
        <v>506</v>
      </c>
      <c r="F740" s="86">
        <v>200</v>
      </c>
      <c r="G740" s="84"/>
      <c r="H740" s="84"/>
      <c r="I740" s="84"/>
      <c r="J740" s="119">
        <f t="shared" si="72"/>
        <v>0</v>
      </c>
      <c r="K740" s="84">
        <v>9.5</v>
      </c>
      <c r="L740" s="87">
        <f t="shared" si="71"/>
        <v>0</v>
      </c>
      <c r="M740" s="87">
        <f t="shared" si="73"/>
        <v>0</v>
      </c>
      <c r="N740" s="128">
        <v>0</v>
      </c>
    </row>
    <row r="741" spans="1:14" s="19" customFormat="1" ht="15" x14ac:dyDescent="0.25">
      <c r="A741" s="75">
        <v>38</v>
      </c>
      <c r="B741" s="76" t="s">
        <v>260</v>
      </c>
      <c r="C741" s="77"/>
      <c r="D741" s="77" t="s">
        <v>59</v>
      </c>
      <c r="E741" s="78" t="s">
        <v>358</v>
      </c>
      <c r="F741" s="79">
        <v>30</v>
      </c>
      <c r="G741" s="77"/>
      <c r="H741" s="77"/>
      <c r="I741" s="77"/>
      <c r="J741" s="118">
        <f t="shared" si="72"/>
        <v>0</v>
      </c>
      <c r="K741" s="77">
        <v>9.5</v>
      </c>
      <c r="L741" s="80">
        <f t="shared" si="71"/>
        <v>0</v>
      </c>
      <c r="M741" s="81">
        <f t="shared" si="73"/>
        <v>0</v>
      </c>
      <c r="N741" s="127">
        <v>0</v>
      </c>
    </row>
    <row r="742" spans="1:14" s="19" customFormat="1" ht="15" x14ac:dyDescent="0.25">
      <c r="A742" s="82">
        <v>39</v>
      </c>
      <c r="B742" s="83" t="s">
        <v>261</v>
      </c>
      <c r="C742" s="84"/>
      <c r="D742" s="84" t="s">
        <v>59</v>
      </c>
      <c r="E742" s="85" t="s">
        <v>358</v>
      </c>
      <c r="F742" s="86">
        <v>30</v>
      </c>
      <c r="G742" s="84"/>
      <c r="H742" s="84"/>
      <c r="I742" s="84"/>
      <c r="J742" s="119">
        <f t="shared" si="72"/>
        <v>0</v>
      </c>
      <c r="K742" s="84">
        <v>9.5</v>
      </c>
      <c r="L742" s="87">
        <f t="shared" si="71"/>
        <v>0</v>
      </c>
      <c r="M742" s="87">
        <f t="shared" si="73"/>
        <v>0</v>
      </c>
      <c r="N742" s="128">
        <v>0</v>
      </c>
    </row>
    <row r="743" spans="1:14" s="19" customFormat="1" ht="15" x14ac:dyDescent="0.25">
      <c r="A743" s="75">
        <v>40</v>
      </c>
      <c r="B743" s="76" t="s">
        <v>262</v>
      </c>
      <c r="C743" s="77"/>
      <c r="D743" s="77" t="s">
        <v>59</v>
      </c>
      <c r="E743" s="78" t="s">
        <v>358</v>
      </c>
      <c r="F743" s="79">
        <v>30</v>
      </c>
      <c r="G743" s="77"/>
      <c r="H743" s="77"/>
      <c r="I743" s="77"/>
      <c r="J743" s="118">
        <f t="shared" si="72"/>
        <v>0</v>
      </c>
      <c r="K743" s="77">
        <v>9.5</v>
      </c>
      <c r="L743" s="80">
        <f t="shared" si="71"/>
        <v>0</v>
      </c>
      <c r="M743" s="81">
        <f t="shared" si="73"/>
        <v>0</v>
      </c>
      <c r="N743" s="127">
        <v>0</v>
      </c>
    </row>
    <row r="744" spans="1:14" s="19" customFormat="1" ht="15" x14ac:dyDescent="0.25">
      <c r="A744" s="82">
        <v>41</v>
      </c>
      <c r="B744" s="83" t="s">
        <v>263</v>
      </c>
      <c r="C744" s="84"/>
      <c r="D744" s="84" t="s">
        <v>59</v>
      </c>
      <c r="E744" s="85" t="s">
        <v>358</v>
      </c>
      <c r="F744" s="86">
        <v>30</v>
      </c>
      <c r="G744" s="84"/>
      <c r="H744" s="84"/>
      <c r="I744" s="84"/>
      <c r="J744" s="119">
        <f t="shared" si="72"/>
        <v>0</v>
      </c>
      <c r="K744" s="84">
        <v>9.5</v>
      </c>
      <c r="L744" s="87">
        <f t="shared" si="71"/>
        <v>0</v>
      </c>
      <c r="M744" s="87">
        <f t="shared" si="73"/>
        <v>0</v>
      </c>
      <c r="N744" s="128">
        <v>0</v>
      </c>
    </row>
    <row r="745" spans="1:14" x14ac:dyDescent="0.25">
      <c r="A745" s="100" t="s">
        <v>64</v>
      </c>
      <c r="B745" s="101"/>
      <c r="C745" s="98"/>
      <c r="D745" s="98"/>
      <c r="E745" s="98"/>
      <c r="F745" s="102"/>
      <c r="G745" s="103"/>
      <c r="H745" s="103"/>
      <c r="I745" s="103"/>
      <c r="J745" s="104">
        <f>SUM(J704:J744)</f>
        <v>0</v>
      </c>
      <c r="K745" s="104"/>
      <c r="L745" s="104"/>
      <c r="M745" s="105">
        <f>SUM(M704:M744)</f>
        <v>0</v>
      </c>
      <c r="N745" s="129">
        <f>SUM(N704:N744)</f>
        <v>0</v>
      </c>
    </row>
    <row r="746" spans="1:14" ht="16.5" thickBot="1" x14ac:dyDescent="0.3">
      <c r="A746" s="2"/>
      <c r="B746" s="18" t="s">
        <v>65</v>
      </c>
      <c r="C746" s="18"/>
      <c r="D746" s="19"/>
    </row>
    <row r="747" spans="1:14" x14ac:dyDescent="0.25">
      <c r="A747" s="1"/>
      <c r="B747" s="18"/>
      <c r="C747" s="18"/>
      <c r="D747" s="19"/>
      <c r="G747" s="148" t="s">
        <v>489</v>
      </c>
      <c r="H747" s="149"/>
      <c r="I747" s="107">
        <f>J745</f>
        <v>0</v>
      </c>
    </row>
    <row r="748" spans="1:14" ht="37.5" customHeight="1" thickBot="1" x14ac:dyDescent="0.4">
      <c r="A748" s="1"/>
      <c r="B748" s="19"/>
      <c r="D748" s="19"/>
      <c r="E748" s="20"/>
      <c r="F748" s="20"/>
      <c r="G748" s="150" t="s">
        <v>490</v>
      </c>
      <c r="H748" s="151"/>
      <c r="I748" s="106">
        <f>N745</f>
        <v>0</v>
      </c>
    </row>
    <row r="749" spans="1:14" x14ac:dyDescent="0.25">
      <c r="A749" s="1"/>
      <c r="B749" s="8" t="s">
        <v>66</v>
      </c>
      <c r="C749" s="8"/>
      <c r="D749" s="9"/>
      <c r="E749" s="20"/>
      <c r="F749" s="20"/>
      <c r="G749" s="28"/>
      <c r="H749" s="28"/>
      <c r="I749" s="29"/>
      <c r="J749" s="120"/>
      <c r="K749" s="28" t="s">
        <v>67</v>
      </c>
    </row>
    <row r="750" spans="1:14" x14ac:dyDescent="0.25">
      <c r="A750" s="19"/>
      <c r="B750" s="19"/>
      <c r="D750" s="19"/>
      <c r="E750" s="20"/>
      <c r="F750" s="20"/>
    </row>
    <row r="751" spans="1:14" x14ac:dyDescent="0.25">
      <c r="A751" s="19"/>
      <c r="B751" s="19"/>
      <c r="D751" s="19"/>
      <c r="E751" s="20"/>
      <c r="F751" s="20"/>
    </row>
    <row r="752" spans="1:14" x14ac:dyDescent="0.25">
      <c r="E752" s="20"/>
      <c r="F752" s="20"/>
    </row>
    <row r="753" spans="1:14" x14ac:dyDescent="0.25">
      <c r="E753" s="20"/>
      <c r="F753" s="20"/>
    </row>
    <row r="754" spans="1:14" x14ac:dyDescent="0.25">
      <c r="E754" s="20"/>
      <c r="F754" s="20"/>
    </row>
    <row r="757" spans="1:14" ht="27" thickBot="1" x14ac:dyDescent="0.45">
      <c r="A757" s="40" t="s">
        <v>457</v>
      </c>
      <c r="B757" s="39"/>
      <c r="D757" s="19"/>
      <c r="I757" s="27">
        <f>$I$7</f>
        <v>0</v>
      </c>
      <c r="J757" s="115"/>
    </row>
    <row r="758" spans="1:14" ht="90.75" thickBot="1" x14ac:dyDescent="0.3">
      <c r="A758" s="65" t="s">
        <v>35</v>
      </c>
      <c r="B758" s="66" t="s">
        <v>36</v>
      </c>
      <c r="C758" s="66" t="s">
        <v>37</v>
      </c>
      <c r="D758" s="66" t="s">
        <v>38</v>
      </c>
      <c r="E758" s="66" t="s">
        <v>39</v>
      </c>
      <c r="F758" s="67" t="s">
        <v>40</v>
      </c>
      <c r="G758" s="66" t="s">
        <v>41</v>
      </c>
      <c r="H758" s="66" t="s">
        <v>460</v>
      </c>
      <c r="I758" s="66" t="s">
        <v>42</v>
      </c>
      <c r="J758" s="116" t="s">
        <v>461</v>
      </c>
      <c r="K758" s="66" t="s">
        <v>43</v>
      </c>
      <c r="L758" s="66" t="s">
        <v>44</v>
      </c>
      <c r="M758" s="66" t="s">
        <v>361</v>
      </c>
      <c r="N758" s="125" t="s">
        <v>373</v>
      </c>
    </row>
    <row r="759" spans="1:14" ht="30" customHeight="1" x14ac:dyDescent="0.25">
      <c r="A759" s="69">
        <v>1</v>
      </c>
      <c r="B759" s="144" t="s">
        <v>508</v>
      </c>
      <c r="C759" s="69"/>
      <c r="D759" s="69" t="s">
        <v>59</v>
      </c>
      <c r="E759" s="93"/>
      <c r="F759" s="73">
        <v>20</v>
      </c>
      <c r="G759" s="71"/>
      <c r="H759" s="71"/>
      <c r="I759" s="71"/>
      <c r="J759" s="117">
        <f>ROUND(F759*I759,2)</f>
        <v>0</v>
      </c>
      <c r="K759" s="71">
        <v>9.5</v>
      </c>
      <c r="L759" s="74">
        <f t="shared" ref="L759:L771" si="74">ROUND((I759*1.095),2)</f>
        <v>0</v>
      </c>
      <c r="M759" s="74">
        <f>ROUND(J759*1.095,2)</f>
        <v>0</v>
      </c>
      <c r="N759" s="126">
        <v>0</v>
      </c>
    </row>
    <row r="760" spans="1:14" ht="30" customHeight="1" x14ac:dyDescent="0.25">
      <c r="A760" s="75">
        <v>2</v>
      </c>
      <c r="B760" s="133" t="s">
        <v>509</v>
      </c>
      <c r="C760" s="75"/>
      <c r="D760" s="75" t="s">
        <v>59</v>
      </c>
      <c r="E760" s="95"/>
      <c r="F760" s="79">
        <v>15</v>
      </c>
      <c r="G760" s="77"/>
      <c r="H760" s="77"/>
      <c r="I760" s="77"/>
      <c r="J760" s="118">
        <f t="shared" ref="J760:J771" si="75">ROUND(F760*I760,2)</f>
        <v>0</v>
      </c>
      <c r="K760" s="77">
        <v>9.5</v>
      </c>
      <c r="L760" s="80">
        <f t="shared" si="74"/>
        <v>0</v>
      </c>
      <c r="M760" s="81">
        <f t="shared" ref="M760:M771" si="76">ROUND(J760*1.095,2)</f>
        <v>0</v>
      </c>
      <c r="N760" s="127">
        <v>0</v>
      </c>
    </row>
    <row r="761" spans="1:14" ht="30" customHeight="1" x14ac:dyDescent="0.25">
      <c r="A761" s="82">
        <v>3</v>
      </c>
      <c r="B761" s="133" t="s">
        <v>510</v>
      </c>
      <c r="C761" s="82"/>
      <c r="D761" s="82" t="s">
        <v>46</v>
      </c>
      <c r="E761" s="96" t="s">
        <v>53</v>
      </c>
      <c r="F761" s="86">
        <v>150</v>
      </c>
      <c r="G761" s="84"/>
      <c r="H761" s="84"/>
      <c r="I761" s="84"/>
      <c r="J761" s="119">
        <f t="shared" si="75"/>
        <v>0</v>
      </c>
      <c r="K761" s="84">
        <v>9.5</v>
      </c>
      <c r="L761" s="87">
        <f t="shared" si="74"/>
        <v>0</v>
      </c>
      <c r="M761" s="87">
        <f t="shared" si="76"/>
        <v>0</v>
      </c>
      <c r="N761" s="128">
        <v>0</v>
      </c>
    </row>
    <row r="762" spans="1:14" ht="30" customHeight="1" x14ac:dyDescent="0.25">
      <c r="A762" s="75">
        <v>4</v>
      </c>
      <c r="B762" s="133" t="s">
        <v>510</v>
      </c>
      <c r="C762" s="75"/>
      <c r="D762" s="75" t="s">
        <v>46</v>
      </c>
      <c r="E762" s="95">
        <v>0.2</v>
      </c>
      <c r="F762" s="79">
        <v>100</v>
      </c>
      <c r="G762" s="77"/>
      <c r="H762" s="77"/>
      <c r="I762" s="77"/>
      <c r="J762" s="118">
        <f t="shared" si="75"/>
        <v>0</v>
      </c>
      <c r="K762" s="77">
        <v>9.5</v>
      </c>
      <c r="L762" s="80">
        <f t="shared" si="74"/>
        <v>0</v>
      </c>
      <c r="M762" s="81">
        <f t="shared" si="76"/>
        <v>0</v>
      </c>
      <c r="N762" s="127">
        <v>0</v>
      </c>
    </row>
    <row r="763" spans="1:14" ht="30" customHeight="1" x14ac:dyDescent="0.25">
      <c r="A763" s="82">
        <v>5</v>
      </c>
      <c r="B763" s="147" t="s">
        <v>511</v>
      </c>
      <c r="C763" s="82"/>
      <c r="D763" s="82" t="s">
        <v>59</v>
      </c>
      <c r="E763" s="96"/>
      <c r="F763" s="86">
        <v>10</v>
      </c>
      <c r="G763" s="84"/>
      <c r="H763" s="84"/>
      <c r="I763" s="84"/>
      <c r="J763" s="119">
        <f t="shared" si="75"/>
        <v>0</v>
      </c>
      <c r="K763" s="84">
        <v>9.5</v>
      </c>
      <c r="L763" s="87">
        <f t="shared" si="74"/>
        <v>0</v>
      </c>
      <c r="M763" s="87">
        <f t="shared" si="76"/>
        <v>0</v>
      </c>
      <c r="N763" s="128">
        <v>0</v>
      </c>
    </row>
    <row r="764" spans="1:14" ht="30" customHeight="1" x14ac:dyDescent="0.25">
      <c r="A764" s="75">
        <v>6</v>
      </c>
      <c r="B764" s="147" t="s">
        <v>512</v>
      </c>
      <c r="C764" s="75"/>
      <c r="D764" s="75" t="s">
        <v>59</v>
      </c>
      <c r="E764" s="95"/>
      <c r="F764" s="79">
        <v>10</v>
      </c>
      <c r="G764" s="77"/>
      <c r="H764" s="77"/>
      <c r="I764" s="77"/>
      <c r="J764" s="118">
        <f t="shared" si="75"/>
        <v>0</v>
      </c>
      <c r="K764" s="77">
        <v>9.5</v>
      </c>
      <c r="L764" s="80">
        <f t="shared" si="74"/>
        <v>0</v>
      </c>
      <c r="M764" s="81">
        <f t="shared" si="76"/>
        <v>0</v>
      </c>
      <c r="N764" s="127">
        <v>0</v>
      </c>
    </row>
    <row r="765" spans="1:14" ht="30" customHeight="1" x14ac:dyDescent="0.25">
      <c r="A765" s="82">
        <v>7</v>
      </c>
      <c r="B765" s="147" t="s">
        <v>513</v>
      </c>
      <c r="C765" s="82"/>
      <c r="D765" s="82" t="s">
        <v>59</v>
      </c>
      <c r="E765" s="96"/>
      <c r="F765" s="86">
        <v>15</v>
      </c>
      <c r="G765" s="84"/>
      <c r="H765" s="84"/>
      <c r="I765" s="84"/>
      <c r="J765" s="119">
        <f t="shared" si="75"/>
        <v>0</v>
      </c>
      <c r="K765" s="84">
        <v>9.5</v>
      </c>
      <c r="L765" s="87">
        <f t="shared" si="74"/>
        <v>0</v>
      </c>
      <c r="M765" s="87">
        <f t="shared" si="76"/>
        <v>0</v>
      </c>
      <c r="N765" s="128">
        <v>0</v>
      </c>
    </row>
    <row r="766" spans="1:14" ht="30" customHeight="1" x14ac:dyDescent="0.25">
      <c r="A766" s="75">
        <v>8</v>
      </c>
      <c r="B766" s="147" t="s">
        <v>514</v>
      </c>
      <c r="C766" s="75"/>
      <c r="D766" s="75" t="s">
        <v>59</v>
      </c>
      <c r="E766" s="95"/>
      <c r="F766" s="79">
        <v>15</v>
      </c>
      <c r="G766" s="77"/>
      <c r="H766" s="77"/>
      <c r="I766" s="77"/>
      <c r="J766" s="118">
        <f t="shared" si="75"/>
        <v>0</v>
      </c>
      <c r="K766" s="77">
        <v>9.5</v>
      </c>
      <c r="L766" s="80">
        <f t="shared" si="74"/>
        <v>0</v>
      </c>
      <c r="M766" s="81">
        <f t="shared" si="76"/>
        <v>0</v>
      </c>
      <c r="N766" s="127">
        <v>0</v>
      </c>
    </row>
    <row r="767" spans="1:14" ht="30" customHeight="1" x14ac:dyDescent="0.25">
      <c r="A767" s="82">
        <v>9</v>
      </c>
      <c r="B767" s="147" t="s">
        <v>515</v>
      </c>
      <c r="C767" s="82"/>
      <c r="D767" s="82" t="s">
        <v>59</v>
      </c>
      <c r="E767" s="96"/>
      <c r="F767" s="86">
        <v>10</v>
      </c>
      <c r="G767" s="84"/>
      <c r="H767" s="84"/>
      <c r="I767" s="84"/>
      <c r="J767" s="119">
        <f t="shared" si="75"/>
        <v>0</v>
      </c>
      <c r="K767" s="84">
        <v>9.5</v>
      </c>
      <c r="L767" s="87">
        <f t="shared" si="74"/>
        <v>0</v>
      </c>
      <c r="M767" s="87">
        <f t="shared" si="76"/>
        <v>0</v>
      </c>
      <c r="N767" s="128">
        <v>0</v>
      </c>
    </row>
    <row r="768" spans="1:14" ht="30" customHeight="1" x14ac:dyDescent="0.25">
      <c r="A768" s="75">
        <v>10</v>
      </c>
      <c r="B768" s="147" t="s">
        <v>516</v>
      </c>
      <c r="C768" s="75"/>
      <c r="D768" s="75" t="s">
        <v>46</v>
      </c>
      <c r="E768" s="95"/>
      <c r="F768" s="79">
        <v>10</v>
      </c>
      <c r="G768" s="77"/>
      <c r="H768" s="77"/>
      <c r="I768" s="77"/>
      <c r="J768" s="118">
        <f t="shared" si="75"/>
        <v>0</v>
      </c>
      <c r="K768" s="77">
        <v>9.5</v>
      </c>
      <c r="L768" s="80">
        <f t="shared" si="74"/>
        <v>0</v>
      </c>
      <c r="M768" s="81">
        <f t="shared" si="76"/>
        <v>0</v>
      </c>
      <c r="N768" s="127">
        <v>0</v>
      </c>
    </row>
    <row r="769" spans="1:14" ht="30" customHeight="1" x14ac:dyDescent="0.25">
      <c r="A769" s="82">
        <v>11</v>
      </c>
      <c r="B769" s="147" t="s">
        <v>517</v>
      </c>
      <c r="C769" s="82"/>
      <c r="D769" s="82" t="s">
        <v>59</v>
      </c>
      <c r="E769" s="146" t="s">
        <v>507</v>
      </c>
      <c r="F769" s="86">
        <v>5</v>
      </c>
      <c r="G769" s="84"/>
      <c r="H769" s="84"/>
      <c r="I769" s="84"/>
      <c r="J769" s="119">
        <f t="shared" si="75"/>
        <v>0</v>
      </c>
      <c r="K769" s="84">
        <v>9.5</v>
      </c>
      <c r="L769" s="87">
        <f t="shared" si="74"/>
        <v>0</v>
      </c>
      <c r="M769" s="87">
        <f t="shared" si="76"/>
        <v>0</v>
      </c>
      <c r="N769" s="128">
        <v>0</v>
      </c>
    </row>
    <row r="770" spans="1:14" ht="30" customHeight="1" x14ac:dyDescent="0.25">
      <c r="A770" s="75">
        <v>12</v>
      </c>
      <c r="B770" s="147" t="s">
        <v>518</v>
      </c>
      <c r="C770" s="75"/>
      <c r="D770" s="75" t="s">
        <v>59</v>
      </c>
      <c r="E770" s="95"/>
      <c r="F770" s="79">
        <v>5</v>
      </c>
      <c r="G770" s="77"/>
      <c r="H770" s="77"/>
      <c r="I770" s="77"/>
      <c r="J770" s="118">
        <f t="shared" si="75"/>
        <v>0</v>
      </c>
      <c r="K770" s="77">
        <v>9.5</v>
      </c>
      <c r="L770" s="80">
        <f t="shared" si="74"/>
        <v>0</v>
      </c>
      <c r="M770" s="81">
        <f t="shared" si="76"/>
        <v>0</v>
      </c>
      <c r="N770" s="127">
        <v>0</v>
      </c>
    </row>
    <row r="771" spans="1:14" ht="30" customHeight="1" x14ac:dyDescent="0.25">
      <c r="A771" s="82">
        <v>13</v>
      </c>
      <c r="B771" s="97" t="s">
        <v>458</v>
      </c>
      <c r="C771" s="82"/>
      <c r="D771" s="82" t="s">
        <v>59</v>
      </c>
      <c r="E771" s="96"/>
      <c r="F771" s="86">
        <v>10</v>
      </c>
      <c r="G771" s="84"/>
      <c r="H771" s="84"/>
      <c r="I771" s="84"/>
      <c r="J771" s="119">
        <f t="shared" si="75"/>
        <v>0</v>
      </c>
      <c r="K771" s="84">
        <v>9.5</v>
      </c>
      <c r="L771" s="87">
        <f t="shared" si="74"/>
        <v>0</v>
      </c>
      <c r="M771" s="87">
        <f t="shared" si="76"/>
        <v>0</v>
      </c>
      <c r="N771" s="128">
        <v>0</v>
      </c>
    </row>
    <row r="772" spans="1:14" x14ac:dyDescent="0.25">
      <c r="A772" s="100" t="s">
        <v>64</v>
      </c>
      <c r="B772" s="101"/>
      <c r="C772" s="98"/>
      <c r="D772" s="98"/>
      <c r="E772" s="98"/>
      <c r="F772" s="102"/>
      <c r="G772" s="103"/>
      <c r="H772" s="103"/>
      <c r="I772" s="103"/>
      <c r="J772" s="104">
        <f>SUM(J759:J771)</f>
        <v>0</v>
      </c>
      <c r="K772" s="104"/>
      <c r="L772" s="104"/>
      <c r="M772" s="105">
        <f>SUM(M759:M771)</f>
        <v>0</v>
      </c>
      <c r="N772" s="129">
        <f>SUM(N759:N771)</f>
        <v>0</v>
      </c>
    </row>
    <row r="773" spans="1:14" ht="16.5" thickBot="1" x14ac:dyDescent="0.3">
      <c r="A773" s="2"/>
      <c r="B773" s="18" t="s">
        <v>65</v>
      </c>
      <c r="C773" s="18"/>
      <c r="D773" s="19"/>
    </row>
    <row r="774" spans="1:14" x14ac:dyDescent="0.25">
      <c r="A774" s="1"/>
      <c r="B774" s="18"/>
      <c r="C774" s="18"/>
      <c r="D774" s="19"/>
      <c r="G774" s="148" t="s">
        <v>489</v>
      </c>
      <c r="H774" s="149"/>
      <c r="I774" s="107">
        <f>J772</f>
        <v>0</v>
      </c>
    </row>
    <row r="775" spans="1:14" ht="39" customHeight="1" thickBot="1" x14ac:dyDescent="0.4">
      <c r="A775" s="1"/>
      <c r="B775" s="19"/>
      <c r="D775" s="19"/>
      <c r="G775" s="150" t="s">
        <v>490</v>
      </c>
      <c r="H775" s="151"/>
      <c r="I775" s="106">
        <f>N772</f>
        <v>0</v>
      </c>
    </row>
    <row r="776" spans="1:14" x14ac:dyDescent="0.25">
      <c r="A776" s="1"/>
      <c r="B776" s="8" t="s">
        <v>66</v>
      </c>
      <c r="C776" s="8"/>
      <c r="D776" s="9"/>
      <c r="E776" s="59"/>
      <c r="F776" s="50"/>
      <c r="G776" s="28"/>
      <c r="H776" s="28"/>
      <c r="I776" s="29"/>
      <c r="J776" s="120"/>
      <c r="K776" s="28" t="s">
        <v>67</v>
      </c>
    </row>
    <row r="777" spans="1:14" x14ac:dyDescent="0.25">
      <c r="A777" s="19"/>
      <c r="B777" s="19"/>
      <c r="D777" s="19"/>
    </row>
    <row r="778" spans="1:14" x14ac:dyDescent="0.25">
      <c r="A778" s="19"/>
      <c r="B778" s="19"/>
      <c r="D778" s="19"/>
    </row>
    <row r="780" spans="1:14" ht="96" customHeight="1" x14ac:dyDescent="1.35">
      <c r="B780" s="152" t="s">
        <v>481</v>
      </c>
      <c r="C780" s="152"/>
      <c r="D780" s="152"/>
      <c r="E780" s="152"/>
      <c r="F780" s="152"/>
    </row>
    <row r="782" spans="1:14" ht="27" thickBot="1" x14ac:dyDescent="0.45">
      <c r="A782" s="40" t="s">
        <v>483</v>
      </c>
      <c r="B782" s="39"/>
      <c r="D782" s="19"/>
      <c r="I782" s="27">
        <f>$I$7</f>
        <v>0</v>
      </c>
      <c r="J782" s="115"/>
    </row>
    <row r="783" spans="1:14" ht="90.75" thickBot="1" x14ac:dyDescent="0.3">
      <c r="A783" s="65" t="s">
        <v>35</v>
      </c>
      <c r="B783" s="66" t="s">
        <v>36</v>
      </c>
      <c r="C783" s="66" t="s">
        <v>37</v>
      </c>
      <c r="D783" s="66" t="s">
        <v>38</v>
      </c>
      <c r="E783" s="66" t="s">
        <v>39</v>
      </c>
      <c r="F783" s="67" t="s">
        <v>40</v>
      </c>
      <c r="G783" s="66" t="s">
        <v>374</v>
      </c>
      <c r="H783" s="66" t="s">
        <v>459</v>
      </c>
      <c r="I783" s="66" t="s">
        <v>42</v>
      </c>
      <c r="J783" s="116" t="s">
        <v>461</v>
      </c>
      <c r="K783" s="66" t="s">
        <v>43</v>
      </c>
      <c r="L783" s="66" t="s">
        <v>44</v>
      </c>
      <c r="M783" s="68" t="s">
        <v>361</v>
      </c>
    </row>
    <row r="784" spans="1:14" ht="45" x14ac:dyDescent="0.25">
      <c r="A784" s="69">
        <v>1</v>
      </c>
      <c r="B784" s="70" t="s">
        <v>45</v>
      </c>
      <c r="C784" s="71"/>
      <c r="D784" s="71" t="s">
        <v>46</v>
      </c>
      <c r="E784" s="72" t="s">
        <v>363</v>
      </c>
      <c r="F784" s="73">
        <v>6000</v>
      </c>
      <c r="G784" s="71"/>
      <c r="H784" s="71"/>
      <c r="I784" s="71"/>
      <c r="J784" s="117">
        <f>ROUND(F784*I784,2)</f>
        <v>0</v>
      </c>
      <c r="K784" s="71">
        <v>9.5</v>
      </c>
      <c r="L784" s="74">
        <f t="shared" ref="L784:L791" si="77">ROUND((I784*1.095),2)</f>
        <v>0</v>
      </c>
      <c r="M784" s="89">
        <f>ROUND(J784*1.095,2)</f>
        <v>0</v>
      </c>
    </row>
    <row r="785" spans="1:13" ht="15" x14ac:dyDescent="0.25">
      <c r="A785" s="75">
        <v>2</v>
      </c>
      <c r="B785" s="76" t="s">
        <v>48</v>
      </c>
      <c r="C785" s="77"/>
      <c r="D785" s="77" t="s">
        <v>46</v>
      </c>
      <c r="E785" s="78" t="s">
        <v>49</v>
      </c>
      <c r="F785" s="79">
        <v>2500</v>
      </c>
      <c r="G785" s="77"/>
      <c r="H785" s="77"/>
      <c r="I785" s="77"/>
      <c r="J785" s="118">
        <f t="shared" ref="J785:J791" si="78">ROUND(F785*I785,2)</f>
        <v>0</v>
      </c>
      <c r="K785" s="77">
        <v>9.5</v>
      </c>
      <c r="L785" s="80">
        <f t="shared" si="77"/>
        <v>0</v>
      </c>
      <c r="M785" s="90">
        <f t="shared" ref="M785:M791" si="79">ROUND(J785*1.095,2)</f>
        <v>0</v>
      </c>
    </row>
    <row r="786" spans="1:13" ht="15" x14ac:dyDescent="0.25">
      <c r="A786" s="82">
        <v>3</v>
      </c>
      <c r="B786" s="83" t="s">
        <v>364</v>
      </c>
      <c r="C786" s="84"/>
      <c r="D786" s="84" t="s">
        <v>46</v>
      </c>
      <c r="E786" s="85" t="s">
        <v>50</v>
      </c>
      <c r="F786" s="86">
        <v>1600</v>
      </c>
      <c r="G786" s="84"/>
      <c r="H786" s="84"/>
      <c r="I786" s="84"/>
      <c r="J786" s="119">
        <f t="shared" si="78"/>
        <v>0</v>
      </c>
      <c r="K786" s="84">
        <v>9.5</v>
      </c>
      <c r="L786" s="87">
        <f t="shared" si="77"/>
        <v>0</v>
      </c>
      <c r="M786" s="91">
        <f t="shared" si="79"/>
        <v>0</v>
      </c>
    </row>
    <row r="787" spans="1:13" ht="30" x14ac:dyDescent="0.25">
      <c r="A787" s="75">
        <v>4</v>
      </c>
      <c r="B787" s="76" t="s">
        <v>365</v>
      </c>
      <c r="C787" s="77"/>
      <c r="D787" s="77" t="s">
        <v>46</v>
      </c>
      <c r="E787" s="78" t="s">
        <v>51</v>
      </c>
      <c r="F787" s="79">
        <v>1600</v>
      </c>
      <c r="G787" s="77"/>
      <c r="H787" s="77"/>
      <c r="I787" s="77"/>
      <c r="J787" s="118">
        <f t="shared" si="78"/>
        <v>0</v>
      </c>
      <c r="K787" s="77">
        <v>9.5</v>
      </c>
      <c r="L787" s="80">
        <f t="shared" si="77"/>
        <v>0</v>
      </c>
      <c r="M787" s="90">
        <f t="shared" si="79"/>
        <v>0</v>
      </c>
    </row>
    <row r="788" spans="1:13" ht="15" x14ac:dyDescent="0.25">
      <c r="A788" s="82">
        <v>5</v>
      </c>
      <c r="B788" s="83" t="s">
        <v>58</v>
      </c>
      <c r="C788" s="84"/>
      <c r="D788" s="84" t="s">
        <v>46</v>
      </c>
      <c r="E788" s="85" t="s">
        <v>53</v>
      </c>
      <c r="F788" s="86">
        <v>500</v>
      </c>
      <c r="G788" s="84"/>
      <c r="H788" s="84"/>
      <c r="I788" s="84"/>
      <c r="J788" s="119">
        <f t="shared" si="78"/>
        <v>0</v>
      </c>
      <c r="K788" s="84">
        <v>9.5</v>
      </c>
      <c r="L788" s="87">
        <f t="shared" si="77"/>
        <v>0</v>
      </c>
      <c r="M788" s="91">
        <f t="shared" si="79"/>
        <v>0</v>
      </c>
    </row>
    <row r="789" spans="1:13" ht="15" x14ac:dyDescent="0.25">
      <c r="A789" s="75">
        <v>6</v>
      </c>
      <c r="B789" s="76" t="s">
        <v>370</v>
      </c>
      <c r="C789" s="77"/>
      <c r="D789" s="77" t="s">
        <v>46</v>
      </c>
      <c r="E789" s="78" t="s">
        <v>53</v>
      </c>
      <c r="F789" s="79">
        <v>500</v>
      </c>
      <c r="G789" s="77"/>
      <c r="H789" s="77"/>
      <c r="I789" s="77"/>
      <c r="J789" s="118">
        <f t="shared" si="78"/>
        <v>0</v>
      </c>
      <c r="K789" s="77">
        <v>9.5</v>
      </c>
      <c r="L789" s="80">
        <f t="shared" si="77"/>
        <v>0</v>
      </c>
      <c r="M789" s="90">
        <f t="shared" si="79"/>
        <v>0</v>
      </c>
    </row>
    <row r="790" spans="1:13" ht="45" x14ac:dyDescent="0.25">
      <c r="A790" s="82">
        <v>7</v>
      </c>
      <c r="B790" s="83" t="s">
        <v>371</v>
      </c>
      <c r="C790" s="84"/>
      <c r="D790" s="84" t="s">
        <v>59</v>
      </c>
      <c r="E790" s="85" t="s">
        <v>368</v>
      </c>
      <c r="F790" s="86">
        <v>3000</v>
      </c>
      <c r="G790" s="84"/>
      <c r="H790" s="84"/>
      <c r="I790" s="84"/>
      <c r="J790" s="119">
        <f t="shared" si="78"/>
        <v>0</v>
      </c>
      <c r="K790" s="84">
        <v>9.5</v>
      </c>
      <c r="L790" s="87">
        <f t="shared" si="77"/>
        <v>0</v>
      </c>
      <c r="M790" s="91">
        <f t="shared" si="79"/>
        <v>0</v>
      </c>
    </row>
    <row r="791" spans="1:13" ht="30" x14ac:dyDescent="0.25">
      <c r="A791" s="75">
        <v>8</v>
      </c>
      <c r="B791" s="76" t="s">
        <v>60</v>
      </c>
      <c r="C791" s="77"/>
      <c r="D791" s="77" t="s">
        <v>46</v>
      </c>
      <c r="E791" s="78" t="s">
        <v>53</v>
      </c>
      <c r="F791" s="79">
        <v>1000</v>
      </c>
      <c r="G791" s="77"/>
      <c r="H791" s="77"/>
      <c r="I791" s="77"/>
      <c r="J791" s="118">
        <f t="shared" si="78"/>
        <v>0</v>
      </c>
      <c r="K791" s="77">
        <v>9.5</v>
      </c>
      <c r="L791" s="80">
        <f t="shared" si="77"/>
        <v>0</v>
      </c>
      <c r="M791" s="90">
        <f t="shared" si="79"/>
        <v>0</v>
      </c>
    </row>
    <row r="792" spans="1:13" x14ac:dyDescent="0.25">
      <c r="A792" s="100" t="s">
        <v>64</v>
      </c>
      <c r="B792" s="101"/>
      <c r="C792" s="98"/>
      <c r="D792" s="98"/>
      <c r="E792" s="98"/>
      <c r="F792" s="102"/>
      <c r="G792" s="103"/>
      <c r="H792" s="103"/>
      <c r="I792" s="103"/>
      <c r="J792" s="104">
        <f>SUM(J784:J791)</f>
        <v>0</v>
      </c>
      <c r="K792" s="104"/>
      <c r="L792" s="104"/>
      <c r="M792" s="105">
        <f>SUM(M784:M791)</f>
        <v>0</v>
      </c>
    </row>
    <row r="793" spans="1:13" ht="16.5" thickBot="1" x14ac:dyDescent="0.3">
      <c r="A793" s="2"/>
      <c r="B793" s="18" t="s">
        <v>65</v>
      </c>
      <c r="C793" s="18"/>
      <c r="D793" s="19"/>
    </row>
    <row r="794" spans="1:13" x14ac:dyDescent="0.25">
      <c r="A794" s="1"/>
      <c r="B794" s="18"/>
      <c r="C794" s="18"/>
      <c r="D794" s="19"/>
      <c r="G794" s="148" t="s">
        <v>489</v>
      </c>
      <c r="H794" s="149"/>
      <c r="I794" s="107">
        <f>J792</f>
        <v>0</v>
      </c>
    </row>
    <row r="795" spans="1:13" ht="18.75" customHeight="1" x14ac:dyDescent="0.25">
      <c r="A795" s="1"/>
      <c r="B795" s="19"/>
      <c r="D795" s="19"/>
      <c r="G795" s="43"/>
      <c r="H795" s="43"/>
      <c r="I795" s="43"/>
      <c r="J795" s="43"/>
    </row>
    <row r="796" spans="1:13" x14ac:dyDescent="0.25">
      <c r="A796" s="1"/>
      <c r="B796" s="8" t="s">
        <v>66</v>
      </c>
      <c r="C796" s="8"/>
      <c r="D796" s="9"/>
      <c r="E796" s="59"/>
      <c r="F796" s="50"/>
      <c r="G796" s="28"/>
      <c r="H796" s="28"/>
      <c r="I796" s="29"/>
      <c r="J796" s="120"/>
      <c r="K796" s="28" t="s">
        <v>67</v>
      </c>
    </row>
    <row r="801" spans="1:13" ht="27" thickBot="1" x14ac:dyDescent="0.45">
      <c r="A801" s="40" t="s">
        <v>482</v>
      </c>
      <c r="B801" s="39"/>
      <c r="D801" s="19"/>
      <c r="I801" s="27">
        <f>$I$7</f>
        <v>0</v>
      </c>
      <c r="J801" s="115"/>
    </row>
    <row r="802" spans="1:13" ht="90.75" thickBot="1" x14ac:dyDescent="0.3">
      <c r="A802" s="65" t="s">
        <v>35</v>
      </c>
      <c r="B802" s="66" t="s">
        <v>36</v>
      </c>
      <c r="C802" s="66" t="s">
        <v>37</v>
      </c>
      <c r="D802" s="66" t="s">
        <v>38</v>
      </c>
      <c r="E802" s="66" t="s">
        <v>39</v>
      </c>
      <c r="F802" s="67" t="s">
        <v>40</v>
      </c>
      <c r="G802" s="66" t="s">
        <v>374</v>
      </c>
      <c r="H802" s="66" t="s">
        <v>459</v>
      </c>
      <c r="I802" s="66" t="s">
        <v>42</v>
      </c>
      <c r="J802" s="116" t="s">
        <v>461</v>
      </c>
      <c r="K802" s="66" t="s">
        <v>43</v>
      </c>
      <c r="L802" s="66" t="s">
        <v>44</v>
      </c>
      <c r="M802" s="68" t="s">
        <v>361</v>
      </c>
    </row>
    <row r="803" spans="1:13" ht="15" x14ac:dyDescent="0.25">
      <c r="A803" s="69">
        <v>1</v>
      </c>
      <c r="B803" s="70" t="s">
        <v>70</v>
      </c>
      <c r="C803" s="71"/>
      <c r="D803" s="71" t="s">
        <v>59</v>
      </c>
      <c r="E803" s="72" t="s">
        <v>463</v>
      </c>
      <c r="F803" s="73">
        <v>300</v>
      </c>
      <c r="G803" s="71"/>
      <c r="H803" s="71"/>
      <c r="I803" s="71"/>
      <c r="J803" s="117">
        <f t="shared" ref="J803:J804" si="80">ROUND(F803*I803,2)</f>
        <v>0</v>
      </c>
      <c r="K803" s="71">
        <v>9.5</v>
      </c>
      <c r="L803" s="74">
        <f t="shared" ref="L803:L804" si="81">ROUND((I803*1.095),2)</f>
        <v>0</v>
      </c>
      <c r="M803" s="89">
        <f>ROUND(J803*1.095,2)</f>
        <v>0</v>
      </c>
    </row>
    <row r="804" spans="1:13" ht="15" x14ac:dyDescent="0.25">
      <c r="A804" s="75">
        <v>2</v>
      </c>
      <c r="B804" s="76" t="s">
        <v>73</v>
      </c>
      <c r="C804" s="77"/>
      <c r="D804" s="77" t="s">
        <v>59</v>
      </c>
      <c r="E804" s="78" t="s">
        <v>464</v>
      </c>
      <c r="F804" s="79">
        <v>300</v>
      </c>
      <c r="G804" s="77"/>
      <c r="H804" s="77"/>
      <c r="I804" s="77"/>
      <c r="J804" s="118">
        <f t="shared" si="80"/>
        <v>0</v>
      </c>
      <c r="K804" s="77">
        <v>9.5</v>
      </c>
      <c r="L804" s="81">
        <f t="shared" si="81"/>
        <v>0</v>
      </c>
      <c r="M804" s="90">
        <f>ROUND(J804*1.095,2)</f>
        <v>0</v>
      </c>
    </row>
    <row r="805" spans="1:13" x14ac:dyDescent="0.25">
      <c r="A805" s="100" t="s">
        <v>64</v>
      </c>
      <c r="B805" s="101"/>
      <c r="C805" s="98"/>
      <c r="D805" s="98"/>
      <c r="E805" s="98"/>
      <c r="F805" s="102"/>
      <c r="G805" s="103"/>
      <c r="H805" s="103"/>
      <c r="I805" s="103"/>
      <c r="J805" s="104">
        <f>SUM(J803:J804)</f>
        <v>0</v>
      </c>
      <c r="K805" s="104"/>
      <c r="L805" s="104"/>
      <c r="M805" s="105">
        <f>SUM(M803:M804)</f>
        <v>0</v>
      </c>
    </row>
    <row r="806" spans="1:13" ht="16.5" thickBot="1" x14ac:dyDescent="0.3">
      <c r="A806" s="2"/>
      <c r="B806" s="18" t="s">
        <v>65</v>
      </c>
      <c r="C806" s="18"/>
      <c r="D806" s="19"/>
    </row>
    <row r="807" spans="1:13" x14ac:dyDescent="0.25">
      <c r="A807" s="1"/>
      <c r="B807" s="18"/>
      <c r="C807" s="18"/>
      <c r="D807" s="19"/>
      <c r="G807" s="148" t="s">
        <v>489</v>
      </c>
      <c r="H807" s="149"/>
      <c r="I807" s="107">
        <f>J805</f>
        <v>0</v>
      </c>
    </row>
    <row r="808" spans="1:13" ht="18.75" customHeight="1" x14ac:dyDescent="0.25">
      <c r="A808" s="1"/>
      <c r="B808" s="19"/>
      <c r="D808" s="19"/>
      <c r="G808" s="43"/>
      <c r="H808" s="43"/>
      <c r="I808" s="108"/>
    </row>
    <row r="809" spans="1:13" x14ac:dyDescent="0.25">
      <c r="A809" s="1"/>
      <c r="B809" s="8" t="s">
        <v>66</v>
      </c>
      <c r="C809" s="8"/>
      <c r="D809" s="9"/>
      <c r="E809" s="59"/>
      <c r="F809" s="50"/>
      <c r="G809" s="28"/>
      <c r="H809" s="28"/>
      <c r="I809" s="29"/>
      <c r="J809" s="120"/>
      <c r="K809" s="28" t="s">
        <v>67</v>
      </c>
    </row>
    <row r="814" spans="1:13" ht="27" thickBot="1" x14ac:dyDescent="0.45">
      <c r="A814" s="40" t="s">
        <v>484</v>
      </c>
      <c r="B814" s="39"/>
      <c r="D814" s="19"/>
      <c r="I814" s="27">
        <f>$I$7</f>
        <v>0</v>
      </c>
      <c r="J814" s="115"/>
    </row>
    <row r="815" spans="1:13" ht="90.75" thickBot="1" x14ac:dyDescent="0.3">
      <c r="A815" s="65" t="s">
        <v>35</v>
      </c>
      <c r="B815" s="66" t="s">
        <v>36</v>
      </c>
      <c r="C815" s="66" t="s">
        <v>37</v>
      </c>
      <c r="D815" s="66" t="s">
        <v>38</v>
      </c>
      <c r="E815" s="66" t="s">
        <v>39</v>
      </c>
      <c r="F815" s="67" t="s">
        <v>40</v>
      </c>
      <c r="G815" s="66" t="s">
        <v>374</v>
      </c>
      <c r="H815" s="66" t="s">
        <v>459</v>
      </c>
      <c r="I815" s="66" t="s">
        <v>42</v>
      </c>
      <c r="J815" s="116" t="s">
        <v>461</v>
      </c>
      <c r="K815" s="66" t="s">
        <v>43</v>
      </c>
      <c r="L815" s="66" t="s">
        <v>44</v>
      </c>
      <c r="M815" s="68" t="s">
        <v>361</v>
      </c>
    </row>
    <row r="816" spans="1:13" ht="15" x14ac:dyDescent="0.25">
      <c r="A816" s="69">
        <v>1</v>
      </c>
      <c r="B816" s="70" t="s">
        <v>101</v>
      </c>
      <c r="C816" s="71"/>
      <c r="D816" s="71" t="s">
        <v>59</v>
      </c>
      <c r="E816" s="72" t="s">
        <v>102</v>
      </c>
      <c r="F816" s="73">
        <v>1500</v>
      </c>
      <c r="G816" s="71"/>
      <c r="H816" s="71"/>
      <c r="I816" s="71"/>
      <c r="J816" s="117">
        <f>ROUND(F816*I816,2)</f>
        <v>0</v>
      </c>
      <c r="K816" s="71">
        <v>9.5</v>
      </c>
      <c r="L816" s="74">
        <f t="shared" ref="L816:L822" si="82">ROUND((I816*1.095),2)</f>
        <v>0</v>
      </c>
      <c r="M816" s="89">
        <f>ROUND(J816*1.095,2)</f>
        <v>0</v>
      </c>
    </row>
    <row r="817" spans="1:13" ht="15" x14ac:dyDescent="0.25">
      <c r="A817" s="75">
        <v>2</v>
      </c>
      <c r="B817" s="76" t="s">
        <v>103</v>
      </c>
      <c r="C817" s="77"/>
      <c r="D817" s="77" t="s">
        <v>59</v>
      </c>
      <c r="E817" s="78"/>
      <c r="F817" s="79">
        <v>100</v>
      </c>
      <c r="G817" s="77"/>
      <c r="H817" s="77"/>
      <c r="I817" s="77"/>
      <c r="J817" s="118">
        <f t="shared" ref="J817:J822" si="83">ROUND(F817*I817,2)</f>
        <v>0</v>
      </c>
      <c r="K817" s="77">
        <v>9.5</v>
      </c>
      <c r="L817" s="80">
        <f t="shared" si="82"/>
        <v>0</v>
      </c>
      <c r="M817" s="90">
        <f t="shared" ref="M817:M822" si="84">ROUND(J817*1.095,2)</f>
        <v>0</v>
      </c>
    </row>
    <row r="818" spans="1:13" ht="15" x14ac:dyDescent="0.25">
      <c r="A818" s="82">
        <v>3</v>
      </c>
      <c r="B818" s="83" t="s">
        <v>104</v>
      </c>
      <c r="C818" s="84"/>
      <c r="D818" s="84" t="s">
        <v>59</v>
      </c>
      <c r="E818" s="85"/>
      <c r="F818" s="86">
        <v>700</v>
      </c>
      <c r="G818" s="84"/>
      <c r="H818" s="84"/>
      <c r="I818" s="84"/>
      <c r="J818" s="119">
        <f t="shared" si="83"/>
        <v>0</v>
      </c>
      <c r="K818" s="84">
        <v>9.5</v>
      </c>
      <c r="L818" s="87">
        <f t="shared" si="82"/>
        <v>0</v>
      </c>
      <c r="M818" s="91">
        <f t="shared" si="84"/>
        <v>0</v>
      </c>
    </row>
    <row r="819" spans="1:13" ht="15" x14ac:dyDescent="0.25">
      <c r="A819" s="75">
        <v>4</v>
      </c>
      <c r="B819" s="76" t="s">
        <v>105</v>
      </c>
      <c r="C819" s="77"/>
      <c r="D819" s="77" t="s">
        <v>59</v>
      </c>
      <c r="E819" s="78"/>
      <c r="F819" s="79">
        <v>400</v>
      </c>
      <c r="G819" s="77"/>
      <c r="H819" s="77"/>
      <c r="I819" s="77"/>
      <c r="J819" s="118">
        <f t="shared" si="83"/>
        <v>0</v>
      </c>
      <c r="K819" s="77">
        <v>9.5</v>
      </c>
      <c r="L819" s="80">
        <f t="shared" si="82"/>
        <v>0</v>
      </c>
      <c r="M819" s="90">
        <f t="shared" si="84"/>
        <v>0</v>
      </c>
    </row>
    <row r="820" spans="1:13" ht="15" x14ac:dyDescent="0.25">
      <c r="A820" s="82">
        <v>5</v>
      </c>
      <c r="B820" s="83" t="s">
        <v>383</v>
      </c>
      <c r="C820" s="84"/>
      <c r="D820" s="84" t="s">
        <v>59</v>
      </c>
      <c r="E820" s="85"/>
      <c r="F820" s="86">
        <v>200</v>
      </c>
      <c r="G820" s="84"/>
      <c r="H820" s="84"/>
      <c r="I820" s="84"/>
      <c r="J820" s="119">
        <f t="shared" si="83"/>
        <v>0</v>
      </c>
      <c r="K820" s="84">
        <v>9.5</v>
      </c>
      <c r="L820" s="87">
        <f t="shared" si="82"/>
        <v>0</v>
      </c>
      <c r="M820" s="91">
        <f t="shared" si="84"/>
        <v>0</v>
      </c>
    </row>
    <row r="821" spans="1:13" ht="15" x14ac:dyDescent="0.25">
      <c r="A821" s="75">
        <v>6</v>
      </c>
      <c r="B821" s="76" t="s">
        <v>384</v>
      </c>
      <c r="C821" s="77"/>
      <c r="D821" s="77" t="s">
        <v>59</v>
      </c>
      <c r="E821" s="78"/>
      <c r="F821" s="79">
        <v>900</v>
      </c>
      <c r="G821" s="77"/>
      <c r="H821" s="77"/>
      <c r="I821" s="77"/>
      <c r="J821" s="118">
        <f t="shared" si="83"/>
        <v>0</v>
      </c>
      <c r="K821" s="77">
        <v>9.5</v>
      </c>
      <c r="L821" s="80">
        <f t="shared" si="82"/>
        <v>0</v>
      </c>
      <c r="M821" s="90">
        <f t="shared" si="84"/>
        <v>0</v>
      </c>
    </row>
    <row r="822" spans="1:13" ht="15" x14ac:dyDescent="0.25">
      <c r="A822" s="82">
        <v>7</v>
      </c>
      <c r="B822" s="83" t="s">
        <v>106</v>
      </c>
      <c r="C822" s="84"/>
      <c r="D822" s="84" t="s">
        <v>59</v>
      </c>
      <c r="E822" s="85" t="s">
        <v>102</v>
      </c>
      <c r="F822" s="86">
        <v>700</v>
      </c>
      <c r="G822" s="84"/>
      <c r="H822" s="84"/>
      <c r="I822" s="84"/>
      <c r="J822" s="119">
        <f t="shared" si="83"/>
        <v>0</v>
      </c>
      <c r="K822" s="84">
        <v>9.5</v>
      </c>
      <c r="L822" s="87">
        <f t="shared" si="82"/>
        <v>0</v>
      </c>
      <c r="M822" s="91">
        <f t="shared" si="84"/>
        <v>0</v>
      </c>
    </row>
    <row r="823" spans="1:13" x14ac:dyDescent="0.25">
      <c r="A823" s="100" t="s">
        <v>64</v>
      </c>
      <c r="B823" s="101"/>
      <c r="C823" s="98"/>
      <c r="D823" s="98"/>
      <c r="E823" s="98"/>
      <c r="F823" s="102"/>
      <c r="G823" s="103"/>
      <c r="H823" s="103"/>
      <c r="I823" s="103"/>
      <c r="J823" s="104">
        <f>SUM(J816:J822)</f>
        <v>0</v>
      </c>
      <c r="K823" s="104"/>
      <c r="L823" s="104"/>
      <c r="M823" s="105">
        <f>SUM(M816:M822)</f>
        <v>0</v>
      </c>
    </row>
    <row r="824" spans="1:13" ht="16.5" thickBot="1" x14ac:dyDescent="0.3">
      <c r="A824" s="2"/>
      <c r="B824" s="18" t="s">
        <v>65</v>
      </c>
      <c r="C824" s="18"/>
      <c r="D824" s="19"/>
    </row>
    <row r="825" spans="1:13" x14ac:dyDescent="0.25">
      <c r="A825" s="1"/>
      <c r="B825" s="18"/>
      <c r="C825" s="18"/>
      <c r="D825" s="19"/>
      <c r="G825" s="148" t="s">
        <v>489</v>
      </c>
      <c r="H825" s="149"/>
      <c r="I825" s="107">
        <f>J823</f>
        <v>0</v>
      </c>
    </row>
    <row r="826" spans="1:13" ht="18" customHeight="1" x14ac:dyDescent="0.25">
      <c r="A826" s="1"/>
      <c r="B826" s="19"/>
      <c r="D826" s="19"/>
      <c r="F826" s="108"/>
      <c r="G826" s="108"/>
      <c r="H826" s="108"/>
      <c r="I826" s="108"/>
    </row>
    <row r="827" spans="1:13" x14ac:dyDescent="0.25">
      <c r="A827" s="1"/>
      <c r="B827" s="8" t="s">
        <v>66</v>
      </c>
      <c r="C827" s="8"/>
      <c r="D827" s="9"/>
      <c r="E827" s="59"/>
      <c r="F827" s="50"/>
      <c r="G827" s="28"/>
      <c r="H827" s="28"/>
      <c r="I827" s="29"/>
      <c r="J827" s="120"/>
      <c r="K827" s="28" t="s">
        <v>67</v>
      </c>
    </row>
    <row r="828" spans="1:13" x14ac:dyDescent="0.25">
      <c r="A828" s="19"/>
      <c r="B828" s="19"/>
      <c r="D828" s="19"/>
    </row>
    <row r="833" spans="1:13" ht="27" thickBot="1" x14ac:dyDescent="0.45">
      <c r="A833" s="40" t="s">
        <v>485</v>
      </c>
      <c r="B833" s="39"/>
      <c r="D833" s="19"/>
      <c r="I833" s="27">
        <f>$I$7</f>
        <v>0</v>
      </c>
      <c r="J833" s="115"/>
    </row>
    <row r="834" spans="1:13" ht="90.75" thickBot="1" x14ac:dyDescent="0.3">
      <c r="A834" s="65" t="s">
        <v>35</v>
      </c>
      <c r="B834" s="66" t="s">
        <v>36</v>
      </c>
      <c r="C834" s="66" t="s">
        <v>37</v>
      </c>
      <c r="D834" s="66" t="s">
        <v>38</v>
      </c>
      <c r="E834" s="66" t="s">
        <v>39</v>
      </c>
      <c r="F834" s="67" t="s">
        <v>40</v>
      </c>
      <c r="G834" s="66" t="s">
        <v>374</v>
      </c>
      <c r="H834" s="66" t="s">
        <v>459</v>
      </c>
      <c r="I834" s="66" t="s">
        <v>42</v>
      </c>
      <c r="J834" s="116" t="s">
        <v>461</v>
      </c>
      <c r="K834" s="66" t="s">
        <v>43</v>
      </c>
      <c r="L834" s="66" t="s">
        <v>44</v>
      </c>
      <c r="M834" s="68" t="s">
        <v>361</v>
      </c>
    </row>
    <row r="835" spans="1:13" ht="15" x14ac:dyDescent="0.25">
      <c r="A835" s="69">
        <v>1</v>
      </c>
      <c r="B835" s="70" t="s">
        <v>108</v>
      </c>
      <c r="C835" s="71"/>
      <c r="D835" s="71" t="s">
        <v>59</v>
      </c>
      <c r="E835" s="72"/>
      <c r="F835" s="73">
        <v>100</v>
      </c>
      <c r="G835" s="71"/>
      <c r="H835" s="71"/>
      <c r="I835" s="71"/>
      <c r="J835" s="117">
        <f t="shared" ref="J835" si="85">ROUND(F835*I835,2)</f>
        <v>0</v>
      </c>
      <c r="K835" s="71">
        <v>9.5</v>
      </c>
      <c r="L835" s="74">
        <f t="shared" ref="L835" si="86">ROUND((I835*1.095),2)</f>
        <v>0</v>
      </c>
      <c r="M835" s="89">
        <f>ROUND(J835*1.095,2)</f>
        <v>0</v>
      </c>
    </row>
    <row r="836" spans="1:13" x14ac:dyDescent="0.25">
      <c r="A836" s="100" t="s">
        <v>64</v>
      </c>
      <c r="B836" s="101"/>
      <c r="C836" s="98"/>
      <c r="D836" s="98"/>
      <c r="E836" s="98"/>
      <c r="F836" s="102"/>
      <c r="G836" s="103"/>
      <c r="H836" s="103"/>
      <c r="I836" s="103"/>
      <c r="J836" s="104">
        <f>SUM(J835)</f>
        <v>0</v>
      </c>
      <c r="K836" s="104"/>
      <c r="L836" s="104"/>
      <c r="M836" s="105">
        <f>SUM(M835)</f>
        <v>0</v>
      </c>
    </row>
    <row r="837" spans="1:13" ht="16.5" thickBot="1" x14ac:dyDescent="0.3">
      <c r="A837" s="2"/>
      <c r="B837" s="18" t="s">
        <v>65</v>
      </c>
      <c r="C837" s="18"/>
      <c r="D837" s="19"/>
    </row>
    <row r="838" spans="1:13" x14ac:dyDescent="0.25">
      <c r="A838" s="1"/>
      <c r="B838" s="18"/>
      <c r="C838" s="18"/>
      <c r="D838" s="19"/>
      <c r="G838" s="148" t="s">
        <v>489</v>
      </c>
      <c r="H838" s="149"/>
      <c r="I838" s="107">
        <f>J836</f>
        <v>0</v>
      </c>
    </row>
    <row r="839" spans="1:13" x14ac:dyDescent="0.25">
      <c r="A839" s="1"/>
      <c r="B839" s="19"/>
      <c r="D839" s="19"/>
      <c r="G839" s="43"/>
      <c r="H839" s="43"/>
      <c r="I839" s="43"/>
      <c r="J839" s="43"/>
    </row>
    <row r="840" spans="1:13" x14ac:dyDescent="0.25">
      <c r="A840" s="1"/>
      <c r="B840" s="8" t="s">
        <v>66</v>
      </c>
      <c r="C840" s="8"/>
      <c r="D840" s="9"/>
      <c r="E840" s="59"/>
      <c r="F840" s="50"/>
      <c r="G840" s="28"/>
      <c r="H840" s="28"/>
      <c r="I840" s="29"/>
      <c r="J840" s="120"/>
      <c r="K840" s="28" t="s">
        <v>67</v>
      </c>
    </row>
  </sheetData>
  <mergeCells count="85">
    <mergeCell ref="I10:K10"/>
    <mergeCell ref="I11:K11"/>
    <mergeCell ref="D10:H10"/>
    <mergeCell ref="B1:M1"/>
    <mergeCell ref="B3:D3"/>
    <mergeCell ref="D7:H7"/>
    <mergeCell ref="D8:H8"/>
    <mergeCell ref="D9:H9"/>
    <mergeCell ref="I7:K7"/>
    <mergeCell ref="I8:K8"/>
    <mergeCell ref="I9:K9"/>
    <mergeCell ref="D11:H11"/>
    <mergeCell ref="G84:H84"/>
    <mergeCell ref="G85:H85"/>
    <mergeCell ref="I14:K14"/>
    <mergeCell ref="D12:H12"/>
    <mergeCell ref="I16:K16"/>
    <mergeCell ref="I17:K17"/>
    <mergeCell ref="I12:K12"/>
    <mergeCell ref="I13:K13"/>
    <mergeCell ref="I15:K15"/>
    <mergeCell ref="D13:H13"/>
    <mergeCell ref="I19:K19"/>
    <mergeCell ref="I20:K20"/>
    <mergeCell ref="I21:K21"/>
    <mergeCell ref="D19:H19"/>
    <mergeCell ref="D20:H20"/>
    <mergeCell ref="D21:H21"/>
    <mergeCell ref="I18:K18"/>
    <mergeCell ref="D14:H14"/>
    <mergeCell ref="D15:H15"/>
    <mergeCell ref="D16:H16"/>
    <mergeCell ref="D17:H17"/>
    <mergeCell ref="D18:H18"/>
    <mergeCell ref="G112:H112"/>
    <mergeCell ref="G113:H113"/>
    <mergeCell ref="G132:H132"/>
    <mergeCell ref="G133:H133"/>
    <mergeCell ref="B780:F780"/>
    <mergeCell ref="G196:H196"/>
    <mergeCell ref="G217:H217"/>
    <mergeCell ref="G218:H218"/>
    <mergeCell ref="G233:H233"/>
    <mergeCell ref="G150:H150"/>
    <mergeCell ref="G166:H166"/>
    <mergeCell ref="G167:H167"/>
    <mergeCell ref="G195:H195"/>
    <mergeCell ref="G254:H254"/>
    <mergeCell ref="G255:H255"/>
    <mergeCell ref="G293:H293"/>
    <mergeCell ref="G294:H294"/>
    <mergeCell ref="G306:H306"/>
    <mergeCell ref="G307:H307"/>
    <mergeCell ref="G371:H371"/>
    <mergeCell ref="G372:H372"/>
    <mergeCell ref="G401:H401"/>
    <mergeCell ref="G402:H402"/>
    <mergeCell ref="G430:H430"/>
    <mergeCell ref="G431:H431"/>
    <mergeCell ref="G448:H448"/>
    <mergeCell ref="G548:H548"/>
    <mergeCell ref="G569:H569"/>
    <mergeCell ref="G570:H570"/>
    <mergeCell ref="G593:H593"/>
    <mergeCell ref="G449:H449"/>
    <mergeCell ref="G475:H475"/>
    <mergeCell ref="G476:H476"/>
    <mergeCell ref="G499:H499"/>
    <mergeCell ref="G500:H500"/>
    <mergeCell ref="G265:H265"/>
    <mergeCell ref="G266:H266"/>
    <mergeCell ref="G838:H838"/>
    <mergeCell ref="G807:H807"/>
    <mergeCell ref="G825:H825"/>
    <mergeCell ref="G747:H747"/>
    <mergeCell ref="G748:H748"/>
    <mergeCell ref="G774:H774"/>
    <mergeCell ref="G775:H775"/>
    <mergeCell ref="G794:H794"/>
    <mergeCell ref="G527:H527"/>
    <mergeCell ref="G528:H528"/>
    <mergeCell ref="G626:H626"/>
    <mergeCell ref="G693:H693"/>
    <mergeCell ref="G694:H694"/>
    <mergeCell ref="G547:H547"/>
  </mergeCells>
  <pageMargins left="0.25" right="0.25" top="0.75" bottom="0.75" header="0.3" footer="0.3"/>
  <pageSetup paperSize="9" scale="55"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 - OBRAZEC PR-POPR 10.6.</vt:lpstr>
    </vt:vector>
  </TitlesOfParts>
  <Manager/>
  <Company>Grizli777</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Omar</dc:creator>
  <cp:keywords/>
  <dc:description/>
  <cp:lastModifiedBy>V M</cp:lastModifiedBy>
  <cp:revision/>
  <dcterms:created xsi:type="dcterms:W3CDTF">2014-06-29T12:18:35Z</dcterms:created>
  <dcterms:modified xsi:type="dcterms:W3CDTF">2020-06-17T09:23:36Z</dcterms:modified>
  <cp:category/>
  <cp:contentStatus/>
</cp:coreProperties>
</file>